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0700" windowHeight="9525"/>
  </bookViews>
  <sheets>
    <sheet name="Summary" sheetId="4" r:id="rId1"/>
    <sheet name="ADT" sheetId="8" r:id="rId2"/>
    <sheet name="New Users 2023" sheetId="10" r:id="rId3"/>
    <sheet name="2018" sheetId="1" r:id="rId4"/>
    <sheet name="NB2018_transit_links" sheetId="5" r:id="rId5"/>
    <sheet name="Build2018_transit_links" sheetId="7" r:id="rId6"/>
    <sheet name="2025" sheetId="2" r:id="rId7"/>
    <sheet name="2045" sheetId="3" r:id="rId8"/>
    <sheet name="Scaling factors" sheetId="9" r:id="rId9"/>
  </sheets>
  <definedNames>
    <definedName name="_xlnm._FilterDatabase" localSheetId="3" hidden="1">'2018'!$A$3:$AK$120</definedName>
    <definedName name="_xlnm._FilterDatabase" localSheetId="6" hidden="1">'2025'!$A$1:$AL$118</definedName>
    <definedName name="_xlnm._FilterDatabase" localSheetId="7" hidden="1">'2045'!$A$1:$AN$118</definedName>
    <definedName name="_xlnm._FilterDatabase" localSheetId="5" hidden="1">Build2018_transit_links!$A$1:$FA$119</definedName>
    <definedName name="_xlnm._FilterDatabase" localSheetId="4" hidden="1">NB2018_transit_links!$A$1:$FA$119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0" i="4" l="1"/>
  <c r="AM125" i="1" l="1"/>
  <c r="AM124" i="1"/>
  <c r="AA121" i="1"/>
  <c r="S121" i="1"/>
  <c r="AM121" i="1"/>
  <c r="AM120" i="1"/>
  <c r="AM119" i="1"/>
  <c r="AM118" i="1"/>
  <c r="AM117" i="1"/>
  <c r="AM116" i="1"/>
  <c r="AM115" i="1"/>
  <c r="AM114" i="1"/>
  <c r="AM113" i="1"/>
  <c r="AM112" i="1"/>
  <c r="AM111" i="1"/>
  <c r="AM110" i="1"/>
  <c r="AM109" i="1"/>
  <c r="AM108" i="1"/>
  <c r="AM107" i="1"/>
  <c r="AM106" i="1"/>
  <c r="AM105" i="1"/>
  <c r="AM104" i="1"/>
  <c r="AM103" i="1"/>
  <c r="AM102" i="1"/>
  <c r="AM101" i="1"/>
  <c r="AM100" i="1"/>
  <c r="AM99" i="1"/>
  <c r="AM98" i="1"/>
  <c r="AM97" i="1"/>
  <c r="AM96" i="1"/>
  <c r="AM95" i="1"/>
  <c r="AM94" i="1"/>
  <c r="AM93" i="1"/>
  <c r="AM92" i="1"/>
  <c r="AM91" i="1"/>
  <c r="AM90" i="1"/>
  <c r="AM89" i="1"/>
  <c r="AM88" i="1"/>
  <c r="AM87" i="1"/>
  <c r="AM86" i="1"/>
  <c r="AM85" i="1"/>
  <c r="AM84" i="1"/>
  <c r="AM83" i="1"/>
  <c r="AM82" i="1"/>
  <c r="AM81" i="1"/>
  <c r="AM80" i="1"/>
  <c r="AM79" i="1"/>
  <c r="AM78" i="1"/>
  <c r="AM77" i="1"/>
  <c r="AM76" i="1"/>
  <c r="AM75" i="1"/>
  <c r="AM74" i="1"/>
  <c r="AM73" i="1"/>
  <c r="AM72" i="1"/>
  <c r="AM71" i="1"/>
  <c r="AM70" i="1"/>
  <c r="AM69" i="1"/>
  <c r="AM68" i="1"/>
  <c r="AM67" i="1"/>
  <c r="AM66" i="1"/>
  <c r="AM65" i="1"/>
  <c r="AM64" i="1"/>
  <c r="AM63" i="1"/>
  <c r="AM62" i="1"/>
  <c r="AM61" i="1"/>
  <c r="AM60" i="1"/>
  <c r="AM59" i="1"/>
  <c r="AM58" i="1"/>
  <c r="AM57" i="1"/>
  <c r="AM56" i="1"/>
  <c r="AM55" i="1"/>
  <c r="AM54" i="1"/>
  <c r="AM53" i="1"/>
  <c r="AM52" i="1"/>
  <c r="AM51" i="1"/>
  <c r="AM50" i="1"/>
  <c r="AM49" i="1"/>
  <c r="AM48" i="1"/>
  <c r="AM47" i="1"/>
  <c r="AM46" i="1"/>
  <c r="AM45" i="1"/>
  <c r="AM44" i="1"/>
  <c r="AM43" i="1"/>
  <c r="AM42" i="1"/>
  <c r="AM41" i="1"/>
  <c r="AM40" i="1"/>
  <c r="AM39" i="1"/>
  <c r="AM38" i="1"/>
  <c r="AM37" i="1"/>
  <c r="AM36" i="1"/>
  <c r="AM35" i="1"/>
  <c r="AM34" i="1"/>
  <c r="AM33" i="1"/>
  <c r="AM32" i="1"/>
  <c r="AM31" i="1"/>
  <c r="AM30" i="1"/>
  <c r="AM29" i="1"/>
  <c r="AM28" i="1"/>
  <c r="AM27" i="1"/>
  <c r="AM26" i="1"/>
  <c r="AM25" i="1"/>
  <c r="AM24" i="1"/>
  <c r="AM23" i="1"/>
  <c r="AM22" i="1"/>
  <c r="AM21" i="1"/>
  <c r="AM20" i="1"/>
  <c r="AM19" i="1"/>
  <c r="AM18" i="1"/>
  <c r="AM17" i="1"/>
  <c r="AM16" i="1"/>
  <c r="AM15" i="1"/>
  <c r="AM14" i="1"/>
  <c r="AM13" i="1"/>
  <c r="AM12" i="1"/>
  <c r="AM11" i="1"/>
  <c r="AM10" i="1"/>
  <c r="AM9" i="1"/>
  <c r="AM8" i="1"/>
  <c r="AM7" i="1"/>
  <c r="AM6" i="1"/>
  <c r="AM5" i="1"/>
  <c r="AM4" i="1"/>
  <c r="C12" i="4" l="1"/>
  <c r="C11" i="4"/>
  <c r="D35" i="9" l="1"/>
  <c r="D46" i="9" s="1"/>
  <c r="D57" i="9"/>
  <c r="D58" i="9" s="1"/>
  <c r="B2" i="10" s="1"/>
  <c r="C16" i="4" s="1"/>
  <c r="D55" i="9"/>
  <c r="D52" i="9"/>
  <c r="D49" i="9"/>
  <c r="D47" i="9"/>
  <c r="D43" i="9"/>
  <c r="D37" i="9"/>
  <c r="D40" i="9" s="1"/>
  <c r="D34" i="9"/>
  <c r="D38" i="9" l="1"/>
  <c r="D41" i="9" s="1"/>
  <c r="D53" i="9"/>
  <c r="D50" i="9"/>
  <c r="D44" i="9"/>
  <c r="H29" i="9"/>
  <c r="F29" i="9"/>
  <c r="D29" i="9"/>
  <c r="H121" i="1" l="1"/>
  <c r="B18" i="8" l="1"/>
  <c r="C15" i="4" s="1"/>
  <c r="AI120" i="1" l="1"/>
  <c r="AH120" i="1"/>
  <c r="U120" i="7" l="1"/>
  <c r="V120" i="7"/>
  <c r="W120" i="7"/>
  <c r="X120" i="7"/>
  <c r="Y120" i="7"/>
  <c r="Z120" i="7"/>
  <c r="AA120" i="7"/>
  <c r="AB120" i="7"/>
  <c r="AC120" i="7"/>
  <c r="AD120" i="7"/>
  <c r="AE120" i="7"/>
  <c r="AF120" i="7"/>
  <c r="AG120" i="7"/>
  <c r="AH120" i="7"/>
  <c r="AI120" i="7"/>
  <c r="AJ120" i="7"/>
  <c r="AK120" i="7"/>
  <c r="AL120" i="7"/>
  <c r="AM120" i="7"/>
  <c r="AN120" i="7"/>
  <c r="AO120" i="7"/>
  <c r="AP120" i="7"/>
  <c r="AQ120" i="7"/>
  <c r="AR120" i="7"/>
  <c r="AS120" i="7"/>
  <c r="AT120" i="7"/>
  <c r="AU120" i="7"/>
  <c r="AV120" i="7"/>
  <c r="AW120" i="7"/>
  <c r="AX120" i="7"/>
  <c r="AY120" i="7"/>
  <c r="AZ120" i="7"/>
  <c r="BA120" i="7"/>
  <c r="BB120" i="7"/>
  <c r="BC120" i="7"/>
  <c r="BD120" i="7"/>
  <c r="BE120" i="7"/>
  <c r="BF120" i="7"/>
  <c r="BG120" i="7"/>
  <c r="BH120" i="7"/>
  <c r="BI120" i="7"/>
  <c r="BJ120" i="7"/>
  <c r="BK120" i="7"/>
  <c r="BL120" i="7"/>
  <c r="BM120" i="7"/>
  <c r="BN120" i="7"/>
  <c r="BO120" i="7"/>
  <c r="BP120" i="7"/>
  <c r="BQ120" i="7"/>
  <c r="BR120" i="7"/>
  <c r="BS120" i="7"/>
  <c r="BT120" i="7"/>
  <c r="BU120" i="7"/>
  <c r="BV120" i="7"/>
  <c r="BW120" i="7"/>
  <c r="BX120" i="7"/>
  <c r="BY120" i="7"/>
  <c r="BZ120" i="7"/>
  <c r="CA120" i="7"/>
  <c r="CB120" i="7"/>
  <c r="CC120" i="7"/>
  <c r="CD120" i="7"/>
  <c r="CE120" i="7"/>
  <c r="CF120" i="7"/>
  <c r="CG120" i="7"/>
  <c r="CH120" i="7"/>
  <c r="CI120" i="7"/>
  <c r="CJ120" i="7"/>
  <c r="CK120" i="7"/>
  <c r="CL120" i="7"/>
  <c r="CM120" i="7"/>
  <c r="CN120" i="7"/>
  <c r="CO120" i="7"/>
  <c r="CP120" i="7"/>
  <c r="CQ120" i="7"/>
  <c r="CR120" i="7"/>
  <c r="CS120" i="7"/>
  <c r="CT120" i="7"/>
  <c r="CU120" i="7"/>
  <c r="CV120" i="7"/>
  <c r="CW120" i="7"/>
  <c r="CX120" i="7"/>
  <c r="CY120" i="7"/>
  <c r="CZ120" i="7"/>
  <c r="DA120" i="7"/>
  <c r="DB120" i="7"/>
  <c r="DC120" i="7"/>
  <c r="DD120" i="7"/>
  <c r="DE120" i="7"/>
  <c r="DF120" i="7"/>
  <c r="DG120" i="7"/>
  <c r="DH120" i="7"/>
  <c r="DI120" i="7"/>
  <c r="DJ120" i="7"/>
  <c r="DK120" i="7"/>
  <c r="DL120" i="7"/>
  <c r="DM120" i="7"/>
  <c r="DN120" i="7"/>
  <c r="DO120" i="7"/>
  <c r="DP120" i="7"/>
  <c r="DQ120" i="7"/>
  <c r="DR120" i="7"/>
  <c r="DS120" i="7"/>
  <c r="DT120" i="7"/>
  <c r="DU120" i="7"/>
  <c r="DV120" i="7"/>
  <c r="DW120" i="7"/>
  <c r="DX120" i="7"/>
  <c r="DY120" i="7"/>
  <c r="DZ120" i="7"/>
  <c r="EA120" i="7"/>
  <c r="EB120" i="7"/>
  <c r="EC120" i="7"/>
  <c r="ED120" i="7"/>
  <c r="EE120" i="7"/>
  <c r="EF120" i="7"/>
  <c r="EG120" i="7"/>
  <c r="EH120" i="7"/>
  <c r="EI120" i="7"/>
  <c r="EJ120" i="7"/>
  <c r="EK120" i="7"/>
  <c r="EL120" i="7"/>
  <c r="EM120" i="7"/>
  <c r="EN120" i="7"/>
  <c r="EO120" i="7"/>
  <c r="EP120" i="7"/>
  <c r="EQ120" i="7"/>
  <c r="ER120" i="7"/>
  <c r="ES120" i="7"/>
  <c r="ET120" i="7"/>
  <c r="EU120" i="7"/>
  <c r="EV120" i="7"/>
  <c r="EW120" i="7"/>
  <c r="EX120" i="7"/>
  <c r="EY120" i="7"/>
  <c r="EZ120" i="7"/>
  <c r="FA120" i="7"/>
  <c r="T120" i="7"/>
  <c r="U120" i="5"/>
  <c r="V120" i="5"/>
  <c r="W120" i="5"/>
  <c r="X120" i="5"/>
  <c r="Y120" i="5"/>
  <c r="Z120" i="5"/>
  <c r="AA120" i="5"/>
  <c r="AB120" i="5"/>
  <c r="AC120" i="5"/>
  <c r="AD120" i="5"/>
  <c r="AE120" i="5"/>
  <c r="AF120" i="5"/>
  <c r="AG120" i="5"/>
  <c r="AH120" i="5"/>
  <c r="AI120" i="5"/>
  <c r="AJ120" i="5"/>
  <c r="AK120" i="5"/>
  <c r="AL120" i="5"/>
  <c r="AM120" i="5"/>
  <c r="AN120" i="5"/>
  <c r="AO120" i="5"/>
  <c r="AP120" i="5"/>
  <c r="AQ120" i="5"/>
  <c r="AR120" i="5"/>
  <c r="AS120" i="5"/>
  <c r="AT120" i="5"/>
  <c r="AU120" i="5"/>
  <c r="AV120" i="5"/>
  <c r="AW120" i="5"/>
  <c r="AX120" i="5"/>
  <c r="AY120" i="5"/>
  <c r="AZ120" i="5"/>
  <c r="BA120" i="5"/>
  <c r="BB120" i="5"/>
  <c r="BC120" i="5"/>
  <c r="BD120" i="5"/>
  <c r="BE120" i="5"/>
  <c r="BF120" i="5"/>
  <c r="BG120" i="5"/>
  <c r="BH120" i="5"/>
  <c r="BI120" i="5"/>
  <c r="BJ120" i="5"/>
  <c r="BK120" i="5"/>
  <c r="BL120" i="5"/>
  <c r="BM120" i="5"/>
  <c r="BN120" i="5"/>
  <c r="BO120" i="5"/>
  <c r="BP120" i="5"/>
  <c r="BQ120" i="5"/>
  <c r="BR120" i="5"/>
  <c r="BS120" i="5"/>
  <c r="BT120" i="5"/>
  <c r="BU120" i="5"/>
  <c r="BV120" i="5"/>
  <c r="BW120" i="5"/>
  <c r="BX120" i="5"/>
  <c r="BY120" i="5"/>
  <c r="BZ120" i="5"/>
  <c r="CA120" i="5"/>
  <c r="CB120" i="5"/>
  <c r="CC120" i="5"/>
  <c r="CD120" i="5"/>
  <c r="CE120" i="5"/>
  <c r="CF120" i="5"/>
  <c r="CG120" i="5"/>
  <c r="CH120" i="5"/>
  <c r="CI120" i="5"/>
  <c r="CJ120" i="5"/>
  <c r="CK120" i="5"/>
  <c r="CL120" i="5"/>
  <c r="CM120" i="5"/>
  <c r="CN120" i="5"/>
  <c r="CO120" i="5"/>
  <c r="CP120" i="5"/>
  <c r="CQ120" i="5"/>
  <c r="CR120" i="5"/>
  <c r="CS120" i="5"/>
  <c r="CT120" i="5"/>
  <c r="CU120" i="5"/>
  <c r="CV120" i="5"/>
  <c r="CW120" i="5"/>
  <c r="CX120" i="5"/>
  <c r="CY120" i="5"/>
  <c r="CZ120" i="5"/>
  <c r="DA120" i="5"/>
  <c r="DB120" i="5"/>
  <c r="DC120" i="5"/>
  <c r="DD120" i="5"/>
  <c r="DE120" i="5"/>
  <c r="DF120" i="5"/>
  <c r="DG120" i="5"/>
  <c r="DH120" i="5"/>
  <c r="DI120" i="5"/>
  <c r="DJ120" i="5"/>
  <c r="DK120" i="5"/>
  <c r="DL120" i="5"/>
  <c r="DM120" i="5"/>
  <c r="DN120" i="5"/>
  <c r="DO120" i="5"/>
  <c r="DP120" i="5"/>
  <c r="DQ120" i="5"/>
  <c r="DR120" i="5"/>
  <c r="DS120" i="5"/>
  <c r="DT120" i="5"/>
  <c r="DU120" i="5"/>
  <c r="DV120" i="5"/>
  <c r="DW120" i="5"/>
  <c r="DX120" i="5"/>
  <c r="DY120" i="5"/>
  <c r="DZ120" i="5"/>
  <c r="EA120" i="5"/>
  <c r="EB120" i="5"/>
  <c r="EC120" i="5"/>
  <c r="ED120" i="5"/>
  <c r="EE120" i="5"/>
  <c r="EF120" i="5"/>
  <c r="EG120" i="5"/>
  <c r="EH120" i="5"/>
  <c r="EI120" i="5"/>
  <c r="EJ120" i="5"/>
  <c r="EK120" i="5"/>
  <c r="EL120" i="5"/>
  <c r="EM120" i="5"/>
  <c r="EN120" i="5"/>
  <c r="EO120" i="5"/>
  <c r="EP120" i="5"/>
  <c r="EQ120" i="5"/>
  <c r="ER120" i="5"/>
  <c r="ES120" i="5"/>
  <c r="ET120" i="5"/>
  <c r="EU120" i="5"/>
  <c r="EV120" i="5"/>
  <c r="EW120" i="5"/>
  <c r="EX120" i="5"/>
  <c r="EY120" i="5"/>
  <c r="EZ120" i="5"/>
  <c r="FA120" i="5"/>
  <c r="T120" i="5"/>
  <c r="C13" i="4" l="1"/>
  <c r="C14" i="4"/>
  <c r="L118" i="3"/>
  <c r="M118" i="3"/>
  <c r="N118" i="3"/>
  <c r="O118" i="3"/>
  <c r="P118" i="3"/>
  <c r="Q118" i="3"/>
  <c r="R118" i="3"/>
  <c r="S118" i="3"/>
  <c r="T118" i="3"/>
  <c r="U118" i="3"/>
  <c r="V118" i="3"/>
  <c r="W118" i="3"/>
  <c r="X118" i="3"/>
  <c r="Y118" i="3"/>
  <c r="Z118" i="3"/>
  <c r="AA118" i="3"/>
  <c r="C8" i="4" s="1"/>
  <c r="AB118" i="3"/>
  <c r="AC118" i="3"/>
  <c r="AD118" i="3"/>
  <c r="AE118" i="3"/>
  <c r="AF118" i="3"/>
  <c r="AG118" i="3"/>
  <c r="AH118" i="3"/>
  <c r="AI118" i="3"/>
  <c r="C9" i="4" s="1"/>
  <c r="AJ118" i="3"/>
  <c r="AK118" i="3"/>
  <c r="AL118" i="3"/>
  <c r="AM118" i="3"/>
  <c r="AN118" i="3"/>
  <c r="K118" i="3"/>
  <c r="L118" i="2"/>
  <c r="M118" i="2"/>
  <c r="N118" i="2"/>
  <c r="O118" i="2"/>
  <c r="P118" i="2"/>
  <c r="Q118" i="2"/>
  <c r="R118" i="2"/>
  <c r="S118" i="2"/>
  <c r="T118" i="2"/>
  <c r="U118" i="2"/>
  <c r="V118" i="2"/>
  <c r="W118" i="2"/>
  <c r="X118" i="2"/>
  <c r="Y118" i="2"/>
  <c r="Z118" i="2"/>
  <c r="C6" i="4" s="1"/>
  <c r="AA118" i="2"/>
  <c r="AB118" i="2"/>
  <c r="AC118" i="2"/>
  <c r="AD118" i="2"/>
  <c r="AE118" i="2"/>
  <c r="AF118" i="2"/>
  <c r="AG118" i="2"/>
  <c r="AH118" i="2"/>
  <c r="AI118" i="2"/>
  <c r="AJ118" i="2"/>
  <c r="AK118" i="2"/>
  <c r="C7" i="4" s="1"/>
  <c r="AL118" i="2"/>
  <c r="K118" i="2"/>
  <c r="C3" i="4"/>
  <c r="R120" i="1"/>
  <c r="S120" i="1"/>
  <c r="T120" i="1"/>
  <c r="U120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C2" i="4" s="1"/>
  <c r="AJ120" i="1"/>
  <c r="AK120" i="1"/>
  <c r="L120" i="1"/>
  <c r="M120" i="1"/>
  <c r="N120" i="1"/>
  <c r="O120" i="1"/>
  <c r="P120" i="1"/>
  <c r="Q120" i="1"/>
  <c r="C5" i="4" l="1"/>
  <c r="C4" i="4"/>
</calcChain>
</file>

<file path=xl/sharedStrings.xml><?xml version="1.0" encoding="utf-8"?>
<sst xmlns="http://schemas.openxmlformats.org/spreadsheetml/2006/main" count="2040" uniqueCount="322">
  <si>
    <t>FID</t>
  </si>
  <si>
    <t>Shape *</t>
  </si>
  <si>
    <t>A</t>
  </si>
  <si>
    <t>B</t>
  </si>
  <si>
    <t>LINK_ID</t>
  </si>
  <si>
    <t>LANES</t>
  </si>
  <si>
    <t>FTYPE</t>
  </si>
  <si>
    <t>DISTANCE</t>
  </si>
  <si>
    <t>RTYPE</t>
  </si>
  <si>
    <t>FACILITY_N</t>
  </si>
  <si>
    <t>PKCAP</t>
  </si>
  <si>
    <t>LANEMILE</t>
  </si>
  <si>
    <t>OVVOL</t>
  </si>
  <si>
    <t>OV_VC</t>
  </si>
  <si>
    <t>OVVOL_T</t>
  </si>
  <si>
    <t>OV11HRSPD</t>
  </si>
  <si>
    <t>PMVOL</t>
  </si>
  <si>
    <t>PM_VC</t>
  </si>
  <si>
    <t>PMVOL_T</t>
  </si>
  <si>
    <t>PM4HRSPD</t>
  </si>
  <si>
    <t>MDVOL</t>
  </si>
  <si>
    <t>MD_VC</t>
  </si>
  <si>
    <t>MDVOL_T</t>
  </si>
  <si>
    <t>MD6HRSPD</t>
  </si>
  <si>
    <t>AMVOL</t>
  </si>
  <si>
    <t>AM_VC</t>
  </si>
  <si>
    <t>AMVOL_T</t>
  </si>
  <si>
    <t>AM3HRSPD</t>
  </si>
  <si>
    <t>TOTVOL</t>
  </si>
  <si>
    <t>VMT</t>
  </si>
  <si>
    <t>TOTVOL_T</t>
  </si>
  <si>
    <t>VHT</t>
  </si>
  <si>
    <t>FFSPD</t>
  </si>
  <si>
    <t>PeakVMT</t>
  </si>
  <si>
    <t>PeakVHT</t>
  </si>
  <si>
    <t>AMCAP</t>
  </si>
  <si>
    <t>PMCAP</t>
  </si>
  <si>
    <t>Polyline</t>
  </si>
  <si>
    <t>20092-20093</t>
  </si>
  <si>
    <t>GESSNER S</t>
  </si>
  <si>
    <t>20092-20122</t>
  </si>
  <si>
    <t>AIRPORT BLVD W</t>
  </si>
  <si>
    <t>20093-20094</t>
  </si>
  <si>
    <t>20094-39047</t>
  </si>
  <si>
    <t>20105-20106</t>
  </si>
  <si>
    <t>39887-20105</t>
  </si>
  <si>
    <t>20106-23146</t>
  </si>
  <si>
    <t>39886-20109</t>
  </si>
  <si>
    <t>20109-39887</t>
  </si>
  <si>
    <t>39047-20110</t>
  </si>
  <si>
    <t>20110-39886</t>
  </si>
  <si>
    <t>21130-21131</t>
  </si>
  <si>
    <t>GESSNER</t>
  </si>
  <si>
    <t>21130-21133</t>
  </si>
  <si>
    <t>31729-21131</t>
  </si>
  <si>
    <t>21133-24267</t>
  </si>
  <si>
    <t>24267-21134</t>
  </si>
  <si>
    <t>21134-27475</t>
  </si>
  <si>
    <t>HEMPSTEAD N</t>
  </si>
  <si>
    <t>21136-24268</t>
  </si>
  <si>
    <t>LITTLE YORK W</t>
  </si>
  <si>
    <t>31840-22492</t>
  </si>
  <si>
    <t>31841-22492</t>
  </si>
  <si>
    <t>22991-23146</t>
  </si>
  <si>
    <t>40497-22991</t>
  </si>
  <si>
    <t>25107-23773</t>
  </si>
  <si>
    <t>23773-31697</t>
  </si>
  <si>
    <t>24192-26640</t>
  </si>
  <si>
    <t>24192-39925</t>
  </si>
  <si>
    <t>24268-27950</t>
  </si>
  <si>
    <t>HEMPSTEAD S</t>
  </si>
  <si>
    <t>25107-25175</t>
  </si>
  <si>
    <t>36130-25175</t>
  </si>
  <si>
    <t>39927-26640</t>
  </si>
  <si>
    <t>27475-21136</t>
  </si>
  <si>
    <t>27950-24267</t>
  </si>
  <si>
    <t>31697-40018</t>
  </si>
  <si>
    <t>31700-31716</t>
  </si>
  <si>
    <t>40018-31700</t>
  </si>
  <si>
    <t>31715-31716</t>
  </si>
  <si>
    <t>31715-31727</t>
  </si>
  <si>
    <t>31726-31727</t>
  </si>
  <si>
    <t>31726-31728</t>
  </si>
  <si>
    <t>31728-31729</t>
  </si>
  <si>
    <t>31830-31840</t>
  </si>
  <si>
    <t>31830-36131</t>
  </si>
  <si>
    <t>31831-36130</t>
  </si>
  <si>
    <t>40475-31831</t>
  </si>
  <si>
    <t>31841-31852</t>
  </si>
  <si>
    <t>31852-31853</t>
  </si>
  <si>
    <t>31853-31879</t>
  </si>
  <si>
    <t>31870-31871</t>
  </si>
  <si>
    <t>31870-31879</t>
  </si>
  <si>
    <t>31871-31872</t>
  </si>
  <si>
    <t>39925-31872</t>
  </si>
  <si>
    <t>31903-31904</t>
  </si>
  <si>
    <t>31903-40497</t>
  </si>
  <si>
    <t>31904-31905</t>
  </si>
  <si>
    <t>31905-38897</t>
  </si>
  <si>
    <t>38897-31907</t>
  </si>
  <si>
    <t>31907-39926</t>
  </si>
  <si>
    <t>39926-31908</t>
  </si>
  <si>
    <t>31908-39927</t>
  </si>
  <si>
    <t>36131-40475</t>
  </si>
  <si>
    <t>DLCAP</t>
  </si>
  <si>
    <t>VDF</t>
  </si>
  <si>
    <t>MDCAP</t>
  </si>
  <si>
    <t>OVCAP</t>
  </si>
  <si>
    <t>2018 Peak Period Volume</t>
  </si>
  <si>
    <t>2018 Peak Period Capacity</t>
  </si>
  <si>
    <t>2025 Peak Period Volume</t>
  </si>
  <si>
    <t>2025 Peak Period Capacity</t>
  </si>
  <si>
    <t>2045 Peak Period Volume</t>
  </si>
  <si>
    <t>2045 Peak Period Capacity</t>
  </si>
  <si>
    <t>2018 Average Peak Period Corridor Speed</t>
  </si>
  <si>
    <t>2018 Average Free Flow Speed</t>
  </si>
  <si>
    <t>Shape</t>
  </si>
  <si>
    <t>PKTOLL</t>
  </si>
  <si>
    <t>OPTOLL</t>
  </si>
  <si>
    <t>PKHOT</t>
  </si>
  <si>
    <t>OPHOT</t>
  </si>
  <si>
    <t>BALANE</t>
  </si>
  <si>
    <t>UDLSPD</t>
  </si>
  <si>
    <t>UDLCAP</t>
  </si>
  <si>
    <t>AREA_TYP</t>
  </si>
  <si>
    <t>SECT_NUM</t>
  </si>
  <si>
    <t>ASO_TAZ</t>
  </si>
  <si>
    <t>SPDLIMIT</t>
  </si>
  <si>
    <t>ADJCOUNT</t>
  </si>
  <si>
    <t>ROUTE</t>
  </si>
  <si>
    <t>COR_INCT</t>
  </si>
  <si>
    <t>TOLLBYDIST</t>
  </si>
  <si>
    <t>REVERSE</t>
  </si>
  <si>
    <t>LRTTIME</t>
  </si>
  <si>
    <t>FUNCL</t>
  </si>
  <si>
    <t>ASSOC_ZONE</t>
  </si>
  <si>
    <t>CENTSPD</t>
  </si>
  <si>
    <t>DLSPD</t>
  </si>
  <si>
    <t>OVTIME</t>
  </si>
  <si>
    <t>CSPD_1</t>
  </si>
  <si>
    <t>VDT_1</t>
  </si>
  <si>
    <t>VHT_1</t>
  </si>
  <si>
    <t>V1_1</t>
  </si>
  <si>
    <t>V2_1</t>
  </si>
  <si>
    <t>V3_1</t>
  </si>
  <si>
    <t>V4_1</t>
  </si>
  <si>
    <t>V5_1</t>
  </si>
  <si>
    <t>V6_1</t>
  </si>
  <si>
    <t>V7_1</t>
  </si>
  <si>
    <t>V8_1</t>
  </si>
  <si>
    <t>V9_1</t>
  </si>
  <si>
    <t>V10_1</t>
  </si>
  <si>
    <t>V11_1</t>
  </si>
  <si>
    <t>V12_1</t>
  </si>
  <si>
    <t>V13_1</t>
  </si>
  <si>
    <t>V14_1</t>
  </si>
  <si>
    <t>V15_1</t>
  </si>
  <si>
    <t>V16_1</t>
  </si>
  <si>
    <t>V17_1</t>
  </si>
  <si>
    <t>V18_1</t>
  </si>
  <si>
    <t>V19_1</t>
  </si>
  <si>
    <t>V20_1</t>
  </si>
  <si>
    <t>V21_1</t>
  </si>
  <si>
    <t>V22_1</t>
  </si>
  <si>
    <t>V23_1</t>
  </si>
  <si>
    <t>V24_1</t>
  </si>
  <si>
    <t>V25_1</t>
  </si>
  <si>
    <t>V26_1</t>
  </si>
  <si>
    <t>V27_1</t>
  </si>
  <si>
    <t>V28_1</t>
  </si>
  <si>
    <t>V29_1</t>
  </si>
  <si>
    <t>V30_1</t>
  </si>
  <si>
    <t>V31_1</t>
  </si>
  <si>
    <t>V32_1</t>
  </si>
  <si>
    <t>V33_1</t>
  </si>
  <si>
    <t>V34_1</t>
  </si>
  <si>
    <t>V35_1</t>
  </si>
  <si>
    <t>V36_1</t>
  </si>
  <si>
    <t>V37_1</t>
  </si>
  <si>
    <t>V38_1</t>
  </si>
  <si>
    <t>V39_1</t>
  </si>
  <si>
    <t>V40_1</t>
  </si>
  <si>
    <t>V41_1</t>
  </si>
  <si>
    <t>V42_1</t>
  </si>
  <si>
    <t>V43_1</t>
  </si>
  <si>
    <t>V44_1</t>
  </si>
  <si>
    <t>V45_1</t>
  </si>
  <si>
    <t>V46_1</t>
  </si>
  <si>
    <t>V1T_1</t>
  </si>
  <si>
    <t>V2T_1</t>
  </si>
  <si>
    <t>V3T_1</t>
  </si>
  <si>
    <t>V4T_1</t>
  </si>
  <si>
    <t>V5T_1</t>
  </si>
  <si>
    <t>V6T_1</t>
  </si>
  <si>
    <t>V7T_1</t>
  </si>
  <si>
    <t>V8T_1</t>
  </si>
  <si>
    <t>V9T_1</t>
  </si>
  <si>
    <t>V10T_1</t>
  </si>
  <si>
    <t>V11T_1</t>
  </si>
  <si>
    <t>V12T_1</t>
  </si>
  <si>
    <t>V13T_1</t>
  </si>
  <si>
    <t>V14T_1</t>
  </si>
  <si>
    <t>V15T_1</t>
  </si>
  <si>
    <t>V16T_1</t>
  </si>
  <si>
    <t>V17T_1</t>
  </si>
  <si>
    <t>V18T_1</t>
  </si>
  <si>
    <t>V19T_1</t>
  </si>
  <si>
    <t>V20T_1</t>
  </si>
  <si>
    <t>V21T_1</t>
  </si>
  <si>
    <t>V22T_1</t>
  </si>
  <si>
    <t>V23T_1</t>
  </si>
  <si>
    <t>V24T_1</t>
  </si>
  <si>
    <t>V25T_1</t>
  </si>
  <si>
    <t>V26T_1</t>
  </si>
  <si>
    <t>V27T_1</t>
  </si>
  <si>
    <t>V28T_1</t>
  </si>
  <si>
    <t>V29T_1</t>
  </si>
  <si>
    <t>V30T_1</t>
  </si>
  <si>
    <t>V31T_1</t>
  </si>
  <si>
    <t>V32T_1</t>
  </si>
  <si>
    <t>V33T_1</t>
  </si>
  <si>
    <t>V34T_1</t>
  </si>
  <si>
    <t>V35T_1</t>
  </si>
  <si>
    <t>V36T_1</t>
  </si>
  <si>
    <t>V37T_1</t>
  </si>
  <si>
    <t>V38T_1</t>
  </si>
  <si>
    <t>V39T_1</t>
  </si>
  <si>
    <t>V40T_1</t>
  </si>
  <si>
    <t>V41T_1</t>
  </si>
  <si>
    <t>V42T_1</t>
  </si>
  <si>
    <t>V43T_1</t>
  </si>
  <si>
    <t>V44T_1</t>
  </si>
  <si>
    <t>V45T_1</t>
  </si>
  <si>
    <t>V46T_1</t>
  </si>
  <si>
    <t>C</t>
  </si>
  <si>
    <t>SPEED</t>
  </si>
  <si>
    <t>PMTIME</t>
  </si>
  <si>
    <t>MDTIME</t>
  </si>
  <si>
    <t>MD6HRTIME</t>
  </si>
  <si>
    <t>AMTIME</t>
  </si>
  <si>
    <t>AM3HRTIME</t>
  </si>
  <si>
    <t>PEAK_VOL_T</t>
  </si>
  <si>
    <t>Gessner</t>
  </si>
  <si>
    <t>Hempstead - Gessner</t>
  </si>
  <si>
    <t>Average Roadway Speed Before Improvement</t>
  </si>
  <si>
    <t>Average Roadway Speed After Improvement</t>
  </si>
  <si>
    <t>Intersection</t>
  </si>
  <si>
    <t>ADT</t>
  </si>
  <si>
    <t>Hempstead @ Concord Park Drive</t>
  </si>
  <si>
    <t>Gessner @ Grover Lane</t>
  </si>
  <si>
    <t>Gessner @ Kemp Forest Drive</t>
  </si>
  <si>
    <t>Gessner @ Westray</t>
  </si>
  <si>
    <t>Gessner @ Warwana Road</t>
  </si>
  <si>
    <t>Gessner @ Larston Street</t>
  </si>
  <si>
    <t>Gessner @ Kingsride Lane</t>
  </si>
  <si>
    <t>Gessner @ Beaugard Drive</t>
  </si>
  <si>
    <t>Gessner @ Haversham Drive</t>
  </si>
  <si>
    <t>Gessner @ Ella Lee Lane</t>
  </si>
  <si>
    <t>Gessner @ Meadowland Drive</t>
  </si>
  <si>
    <t>Gessner @ Windswept Lane</t>
  </si>
  <si>
    <t>Gessner @ Westpark</t>
  </si>
  <si>
    <t>Gessner @ Reamer Street</t>
  </si>
  <si>
    <t>Gessner @ Westbrae Parkway</t>
  </si>
  <si>
    <t>Gessner @ Westplace Drive</t>
  </si>
  <si>
    <t>2018 ADT</t>
  </si>
  <si>
    <t>Weighted average ---&gt;</t>
  </si>
  <si>
    <t>name</t>
  </si>
  <si>
    <t>j_2015</t>
  </si>
  <si>
    <t>j_2020</t>
  </si>
  <si>
    <t>j_2025</t>
  </si>
  <si>
    <t>j_2030</t>
  </si>
  <si>
    <t>j_2035</t>
  </si>
  <si>
    <t>j_2040</t>
  </si>
  <si>
    <t>j_2045</t>
  </si>
  <si>
    <t>hp_2015</t>
  </si>
  <si>
    <t>hp_2020</t>
  </si>
  <si>
    <t>hp_2025</t>
  </si>
  <si>
    <t>hp_2030</t>
  </si>
  <si>
    <t>hp_2035</t>
  </si>
  <si>
    <t>hp_2040</t>
  </si>
  <si>
    <t>hp_2045</t>
  </si>
  <si>
    <t>hh_2015</t>
  </si>
  <si>
    <t>hh_2020</t>
  </si>
  <si>
    <t>hh_2025</t>
  </si>
  <si>
    <t>hh_2030</t>
  </si>
  <si>
    <t>hh_2035</t>
  </si>
  <si>
    <t>hh_2040</t>
  </si>
  <si>
    <t>hh_2045</t>
  </si>
  <si>
    <t>H-GAC 8 County Region</t>
  </si>
  <si>
    <t>Population</t>
  </si>
  <si>
    <t>Employment</t>
  </si>
  <si>
    <t>Households</t>
  </si>
  <si>
    <t>Compounded annual</t>
  </si>
  <si>
    <t>growth rate between</t>
  </si>
  <si>
    <t>2020 and 2025</t>
  </si>
  <si>
    <t>All projects</t>
  </si>
  <si>
    <t xml:space="preserve">Scaling Factors </t>
  </si>
  <si>
    <t>from 2040 to 2045</t>
  </si>
  <si>
    <t>Inner Katy</t>
  </si>
  <si>
    <t xml:space="preserve">from 2024 to 2045 </t>
  </si>
  <si>
    <t>Inverse</t>
  </si>
  <si>
    <t>Westhiemer</t>
  </si>
  <si>
    <t>from  2024 to 2045</t>
  </si>
  <si>
    <t>W. Bellfort</t>
  </si>
  <si>
    <t>from 2021 to 2045</t>
  </si>
  <si>
    <t>DT Bus Ops</t>
  </si>
  <si>
    <t>from 2018 to 2045</t>
  </si>
  <si>
    <t>from 2018 to 2025</t>
  </si>
  <si>
    <t>Uni Acc</t>
  </si>
  <si>
    <t>from 2025 to 2040</t>
  </si>
  <si>
    <t>from 2024 to 2040</t>
  </si>
  <si>
    <t>2016 to 2018 factor</t>
  </si>
  <si>
    <t>Number of New Daily Users in 2023</t>
  </si>
  <si>
    <t>New Transit Trips Generated by Project in 2040</t>
  </si>
  <si>
    <t>New Transit Trips Generated by Project in 2023</t>
  </si>
  <si>
    <t>from 2023 to 2040</t>
  </si>
  <si>
    <t>2025 Daily Traffic Volume</t>
  </si>
  <si>
    <t>2045 Daily Traffic Volume</t>
  </si>
  <si>
    <t>Sum of links</t>
  </si>
  <si>
    <t>Average</t>
  </si>
  <si>
    <t>2018 Daily Traffic Volume</t>
  </si>
  <si>
    <t>(based on counts. Not used here)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</si>
</sst>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0"/>
      <name val="MS Sans Serif"/>
      <family val="2"/>
    </font>
    <font>
      <sz val="10"/>
      <color rgb="FFFF0000"/>
      <name val="MS Sans Serif"/>
      <family val="2"/>
    </font>
    <font>
      <b/>
      <sz val="10"/>
      <color rgb="FFFF0000"/>
      <name val="MS Sans Serif"/>
      <family val="2"/>
    </font>
    <font>
      <sz val="10"/>
      <color rgb="FF000000"/>
      <name val="MS Sans Serif"/>
      <family val="2"/>
    </font>
    <font>
      <b/>
      <sz val="10"/>
      <color rgb="FFC00000"/>
      <name val="MS Sans Serif"/>
      <family val="2"/>
    </font>
    <font>
      <sz val="10"/>
      <color rgb="FFC00000"/>
      <name val="MS Sans Serif"/>
      <family val="2"/>
    </font>
    <font>
      <sz val="11"/>
      <color theme="1"/>
      <name val="Calibri"/>
      <family val="2"/>
    </font>
    <font>
      <b/>
      <sz val="10"/>
      <color rgb="FF7030A0"/>
      <name val="MS Sans Serif"/>
      <family val="2"/>
    </font>
    <font>
      <sz val="11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C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7">
    <xf numFmtId="0" fontId="0" fillId="0" borderId="0" xfId="0"/>
    <xf numFmtId="3" fontId="0" fillId="0" borderId="0" xfId="0" applyNumberFormat="1"/>
    <xf numFmtId="0" fontId="1" fillId="0" borderId="0" xfId="1" applyFont="1" applyFill="1" applyBorder="1"/>
    <xf numFmtId="0" fontId="1" fillId="0" borderId="1" xfId="1" applyFont="1" applyFill="1" applyBorder="1"/>
    <xf numFmtId="0" fontId="2" fillId="0" borderId="2" xfId="1" applyFont="1" applyFill="1" applyBorder="1" applyAlignment="1">
      <alignment horizontal="right"/>
    </xf>
    <xf numFmtId="0" fontId="1" fillId="0" borderId="2" xfId="1" applyFont="1" applyFill="1" applyBorder="1"/>
    <xf numFmtId="0" fontId="1" fillId="0" borderId="3" xfId="1" applyFont="1" applyFill="1" applyBorder="1"/>
    <xf numFmtId="0" fontId="1" fillId="0" borderId="4" xfId="1" applyFont="1" applyFill="1" applyBorder="1"/>
    <xf numFmtId="0" fontId="1" fillId="0" borderId="0" xfId="1" applyFont="1" applyFill="1" applyBorder="1" applyAlignment="1">
      <alignment horizontal="right"/>
    </xf>
    <xf numFmtId="0" fontId="1" fillId="0" borderId="5" xfId="1" applyFont="1" applyFill="1" applyBorder="1"/>
    <xf numFmtId="0" fontId="2" fillId="0" borderId="4" xfId="1" applyFont="1" applyFill="1" applyBorder="1"/>
    <xf numFmtId="3" fontId="1" fillId="0" borderId="0" xfId="1" applyNumberFormat="1" applyFont="1" applyFill="1" applyBorder="1" applyAlignment="1">
      <alignment horizontal="right"/>
    </xf>
    <xf numFmtId="3" fontId="1" fillId="0" borderId="0" xfId="1" applyNumberFormat="1" applyFont="1" applyFill="1" applyBorder="1"/>
    <xf numFmtId="0" fontId="3" fillId="0" borderId="0" xfId="1" applyFont="1" applyFill="1" applyBorder="1"/>
    <xf numFmtId="0" fontId="4" fillId="0" borderId="4" xfId="1" applyFont="1" applyFill="1" applyBorder="1"/>
    <xf numFmtId="3" fontId="3" fillId="0" borderId="0" xfId="1" applyNumberFormat="1" applyFont="1" applyFill="1" applyBorder="1" applyAlignment="1">
      <alignment horizontal="right"/>
    </xf>
    <xf numFmtId="0" fontId="3" fillId="0" borderId="5" xfId="1" applyFont="1" applyFill="1" applyBorder="1"/>
    <xf numFmtId="3" fontId="5" fillId="0" borderId="0" xfId="1" applyNumberFormat="1" applyFont="1" applyFill="1" applyBorder="1" applyAlignment="1">
      <alignment horizontal="right"/>
    </xf>
    <xf numFmtId="0" fontId="6" fillId="0" borderId="4" xfId="1" applyFont="1" applyFill="1" applyBorder="1"/>
    <xf numFmtId="3" fontId="7" fillId="0" borderId="0" xfId="1" applyNumberFormat="1" applyFont="1" applyFill="1" applyBorder="1" applyAlignment="1">
      <alignment horizontal="right"/>
    </xf>
    <xf numFmtId="3" fontId="3" fillId="0" borderId="0" xfId="1" applyNumberFormat="1" applyFont="1" applyFill="1" applyBorder="1"/>
    <xf numFmtId="0" fontId="2" fillId="0" borderId="6" xfId="1" applyFont="1" applyFill="1" applyBorder="1"/>
    <xf numFmtId="0" fontId="1" fillId="0" borderId="7" xfId="1" applyFont="1" applyFill="1" applyBorder="1"/>
    <xf numFmtId="0" fontId="1" fillId="0" borderId="8" xfId="1" applyFont="1" applyFill="1" applyBorder="1"/>
    <xf numFmtId="0" fontId="2" fillId="0" borderId="0" xfId="1" applyFont="1" applyFill="1" applyBorder="1"/>
    <xf numFmtId="10" fontId="8" fillId="0" borderId="0" xfId="2" applyNumberFormat="1" applyFont="1" applyFill="1" applyBorder="1"/>
    <xf numFmtId="0" fontId="9" fillId="0" borderId="0" xfId="1" applyFont="1" applyFill="1" applyBorder="1"/>
    <xf numFmtId="0" fontId="0" fillId="0" borderId="0" xfId="0" applyFont="1"/>
    <xf numFmtId="0" fontId="10" fillId="0" borderId="0" xfId="0" applyFont="1"/>
    <xf numFmtId="3" fontId="10" fillId="0" borderId="0" xfId="0" applyNumberFormat="1" applyFont="1"/>
    <xf numFmtId="0" fontId="11" fillId="0" borderId="0" xfId="0" applyFont="1"/>
    <xf numFmtId="3" fontId="11" fillId="0" borderId="0" xfId="0" applyNumberFormat="1" applyFont="1"/>
    <xf numFmtId="2" fontId="0" fillId="0" borderId="0" xfId="0" applyNumberFormat="1"/>
    <xf numFmtId="3" fontId="12" fillId="0" borderId="0" xfId="0" applyNumberFormat="1" applyFont="1"/>
    <xf numFmtId="3" fontId="13" fillId="0" borderId="0" xfId="0" applyNumberFormat="1" applyFont="1"/>
    <xf numFmtId="3" fontId="0" fillId="0" borderId="0" xfId="0" applyNumberFormat="1" applyFont="1"/>
    <xf numFmtId="3" fontId="14" fillId="0" borderId="0" xfId="0" applyNumberFormat="1" applyFont="1"/>
  </cellXfs>
  <cellStyles count="3">
    <cellStyle name="Normal" xfId="0" builtinId="0"/>
    <cellStyle name="Normal 2" xfId="1"/>
    <cellStyle name="Percen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6"/>
  <sheetViews>
    <sheetView tabSelected="1" workbookViewId="0">
      <selection activeCell="E16" sqref="E16"/>
    </sheetView>
  </sheetViews>
  <sheetFormatPr defaultRowHeight="15" x14ac:dyDescent="0.25"/>
  <cols>
    <col min="2" max="2" width="42.85546875" bestFit="1" customWidth="1"/>
  </cols>
  <sheetData>
    <row r="2" spans="2:5" x14ac:dyDescent="0.25">
      <c r="B2" t="s">
        <v>115</v>
      </c>
      <c r="C2">
        <f>'2018'!AG120</f>
        <v>29.75</v>
      </c>
    </row>
    <row r="3" spans="2:5" x14ac:dyDescent="0.25">
      <c r="B3" t="s">
        <v>114</v>
      </c>
      <c r="C3" s="32">
        <f>'2018'!AH120/'2018'!AI120</f>
        <v>14.261603138539911</v>
      </c>
    </row>
    <row r="4" spans="2:5" x14ac:dyDescent="0.25">
      <c r="B4" t="s">
        <v>108</v>
      </c>
      <c r="C4" s="1">
        <f>'2018'!Y120+'2018'!Q120</f>
        <v>10569.189426551722</v>
      </c>
    </row>
    <row r="5" spans="2:5" x14ac:dyDescent="0.25">
      <c r="B5" t="s">
        <v>109</v>
      </c>
      <c r="C5" s="1">
        <f>'2018'!AJ120+'2018'!AK120</f>
        <v>14445.586206896551</v>
      </c>
    </row>
    <row r="6" spans="2:5" x14ac:dyDescent="0.25">
      <c r="B6" t="s">
        <v>110</v>
      </c>
      <c r="C6" s="1">
        <f>'2025'!Z118+'2025'!R118</f>
        <v>11482.589834310344</v>
      </c>
    </row>
    <row r="7" spans="2:5" x14ac:dyDescent="0.25">
      <c r="B7" t="s">
        <v>111</v>
      </c>
      <c r="C7" s="1">
        <f>'2025'!AK118+'2025'!AL118</f>
        <v>14445.586206896551</v>
      </c>
    </row>
    <row r="8" spans="2:5" x14ac:dyDescent="0.25">
      <c r="B8" t="s">
        <v>112</v>
      </c>
      <c r="C8" s="1">
        <f>'2045'!AA118+'2045'!R118</f>
        <v>14060.145043879314</v>
      </c>
    </row>
    <row r="9" spans="2:5" x14ac:dyDescent="0.25">
      <c r="B9" t="s">
        <v>113</v>
      </c>
      <c r="C9" s="1">
        <f>'2045'!AI118+'2045'!AK118</f>
        <v>14995.689655172413</v>
      </c>
    </row>
    <row r="10" spans="2:5" x14ac:dyDescent="0.25">
      <c r="B10" t="s">
        <v>320</v>
      </c>
      <c r="C10" s="1">
        <f>'2018'!AC120</f>
        <v>21904.289879655178</v>
      </c>
    </row>
    <row r="11" spans="2:5" x14ac:dyDescent="0.25">
      <c r="B11" t="s">
        <v>316</v>
      </c>
      <c r="C11" s="1">
        <f>'2025'!AD118</f>
        <v>24274.349222672408</v>
      </c>
    </row>
    <row r="12" spans="2:5" x14ac:dyDescent="0.25">
      <c r="B12" t="s">
        <v>317</v>
      </c>
      <c r="C12" s="1">
        <f>'2045'!AE118</f>
        <v>29871.994974396541</v>
      </c>
    </row>
    <row r="13" spans="2:5" x14ac:dyDescent="0.25">
      <c r="B13" t="s">
        <v>244</v>
      </c>
      <c r="C13" s="32">
        <f>NB2018_transit_links!EY120/NB2018_transit_links!AN120</f>
        <v>33.972227952404765</v>
      </c>
    </row>
    <row r="14" spans="2:5" x14ac:dyDescent="0.25">
      <c r="B14" t="s">
        <v>245</v>
      </c>
      <c r="C14" s="32">
        <f>Build2018_transit_links!EY120/Build2018_transit_links!AN120</f>
        <v>33.97857083391132</v>
      </c>
    </row>
    <row r="15" spans="2:5" x14ac:dyDescent="0.25">
      <c r="B15" t="s">
        <v>264</v>
      </c>
      <c r="C15" s="1">
        <f>ADT!B18</f>
        <v>29099.4375</v>
      </c>
      <c r="E15" t="s">
        <v>321</v>
      </c>
    </row>
    <row r="16" spans="2:5" x14ac:dyDescent="0.25">
      <c r="B16" t="s">
        <v>312</v>
      </c>
      <c r="C16" s="1">
        <f>'New Users 2023'!B2</f>
        <v>1276.1561709848656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>
      <selection activeCell="B6" sqref="B6"/>
    </sheetView>
  </sheetViews>
  <sheetFormatPr defaultRowHeight="15" x14ac:dyDescent="0.25"/>
  <cols>
    <col min="1" max="1" width="31.28515625" bestFit="1" customWidth="1"/>
    <col min="2" max="2" width="9.140625" style="1"/>
  </cols>
  <sheetData>
    <row r="1" spans="1:2" x14ac:dyDescent="0.25">
      <c r="A1" t="s">
        <v>246</v>
      </c>
      <c r="B1" s="1" t="s">
        <v>247</v>
      </c>
    </row>
    <row r="2" spans="1:2" x14ac:dyDescent="0.25">
      <c r="A2" t="s">
        <v>248</v>
      </c>
      <c r="B2" s="1">
        <v>13182</v>
      </c>
    </row>
    <row r="3" spans="1:2" x14ac:dyDescent="0.25">
      <c r="A3" t="s">
        <v>249</v>
      </c>
      <c r="B3" s="1">
        <v>20862</v>
      </c>
    </row>
    <row r="4" spans="1:2" x14ac:dyDescent="0.25">
      <c r="A4" t="s">
        <v>250</v>
      </c>
      <c r="B4" s="1">
        <v>30888</v>
      </c>
    </row>
    <row r="5" spans="1:2" x14ac:dyDescent="0.25">
      <c r="A5" t="s">
        <v>251</v>
      </c>
      <c r="B5" s="1">
        <v>37035</v>
      </c>
    </row>
    <row r="6" spans="1:2" x14ac:dyDescent="0.25">
      <c r="A6" t="s">
        <v>252</v>
      </c>
      <c r="B6" s="1">
        <v>42327</v>
      </c>
    </row>
    <row r="7" spans="1:2" x14ac:dyDescent="0.25">
      <c r="A7" t="s">
        <v>253</v>
      </c>
      <c r="B7" s="1">
        <v>48543</v>
      </c>
    </row>
    <row r="8" spans="1:2" x14ac:dyDescent="0.25">
      <c r="A8" t="s">
        <v>254</v>
      </c>
      <c r="B8" s="1">
        <v>36181</v>
      </c>
    </row>
    <row r="9" spans="1:2" x14ac:dyDescent="0.25">
      <c r="A9" t="s">
        <v>255</v>
      </c>
      <c r="B9" s="1">
        <v>29120</v>
      </c>
    </row>
    <row r="10" spans="1:2" x14ac:dyDescent="0.25">
      <c r="A10" t="s">
        <v>256</v>
      </c>
      <c r="B10" s="1">
        <v>26285</v>
      </c>
    </row>
    <row r="11" spans="1:2" x14ac:dyDescent="0.25">
      <c r="A11" t="s">
        <v>257</v>
      </c>
      <c r="B11" s="1">
        <v>26384</v>
      </c>
    </row>
    <row r="12" spans="1:2" x14ac:dyDescent="0.25">
      <c r="A12" t="s">
        <v>258</v>
      </c>
      <c r="B12" s="1">
        <v>29238</v>
      </c>
    </row>
    <row r="13" spans="1:2" x14ac:dyDescent="0.25">
      <c r="A13" t="s">
        <v>259</v>
      </c>
      <c r="B13" s="1">
        <v>30085</v>
      </c>
    </row>
    <row r="14" spans="1:2" x14ac:dyDescent="0.25">
      <c r="A14" t="s">
        <v>260</v>
      </c>
      <c r="B14" s="1">
        <v>36009</v>
      </c>
    </row>
    <row r="15" spans="1:2" x14ac:dyDescent="0.25">
      <c r="A15" t="s">
        <v>261</v>
      </c>
      <c r="B15" s="1">
        <v>22895</v>
      </c>
    </row>
    <row r="16" spans="1:2" x14ac:dyDescent="0.25">
      <c r="A16" t="s">
        <v>262</v>
      </c>
      <c r="B16" s="1">
        <v>21495</v>
      </c>
    </row>
    <row r="17" spans="1:3" x14ac:dyDescent="0.25">
      <c r="A17" t="s">
        <v>263</v>
      </c>
      <c r="B17" s="1">
        <v>15062</v>
      </c>
    </row>
    <row r="18" spans="1:3" x14ac:dyDescent="0.25">
      <c r="A18" s="30" t="s">
        <v>319</v>
      </c>
      <c r="B18" s="31">
        <f>AVERAGE(B2:B17)</f>
        <v>29099.4375</v>
      </c>
      <c r="C18" s="30"/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E22" sqref="E22"/>
    </sheetView>
  </sheetViews>
  <sheetFormatPr defaultRowHeight="15" x14ac:dyDescent="0.25"/>
  <cols>
    <col min="1" max="2" width="43.140625" bestFit="1" customWidth="1"/>
  </cols>
  <sheetData>
    <row r="1" spans="1:2" x14ac:dyDescent="0.25">
      <c r="A1" t="s">
        <v>313</v>
      </c>
      <c r="B1" t="s">
        <v>314</v>
      </c>
    </row>
    <row r="2" spans="1:2" x14ac:dyDescent="0.25">
      <c r="A2">
        <v>1632</v>
      </c>
      <c r="B2" s="1">
        <f>A2*'Scaling factors'!D58</f>
        <v>1276.1561709848656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M125"/>
  <sheetViews>
    <sheetView topLeftCell="T1" workbookViewId="0">
      <pane ySplit="3" topLeftCell="A108" activePane="bottomLeft" state="frozen"/>
      <selection activeCell="G1" sqref="G1"/>
      <selection pane="bottomLeft" activeCell="AC120" sqref="AC120"/>
    </sheetView>
  </sheetViews>
  <sheetFormatPr defaultRowHeight="15" x14ac:dyDescent="0.25"/>
  <cols>
    <col min="1" max="1" width="6" bestFit="1" customWidth="1"/>
    <col min="2" max="2" width="8.28515625" bestFit="1" customWidth="1"/>
    <col min="3" max="4" width="6" bestFit="1" customWidth="1"/>
    <col min="5" max="5" width="11.7109375" bestFit="1" customWidth="1"/>
    <col min="6" max="6" width="6.5703125" bestFit="1" customWidth="1"/>
    <col min="7" max="7" width="6.140625" bestFit="1" customWidth="1"/>
    <col min="8" max="8" width="9.7109375" style="28" bestFit="1" customWidth="1"/>
    <col min="9" max="9" width="6.28515625" bestFit="1" customWidth="1"/>
    <col min="10" max="10" width="18.28515625" bestFit="1" customWidth="1"/>
    <col min="11" max="11" width="6.85546875" bestFit="1" customWidth="1"/>
    <col min="12" max="12" width="9.7109375" bestFit="1" customWidth="1"/>
    <col min="13" max="13" width="12" bestFit="1" customWidth="1"/>
    <col min="14" max="14" width="8" bestFit="1" customWidth="1"/>
    <col min="15" max="15" width="12" bestFit="1" customWidth="1"/>
    <col min="16" max="16" width="11.5703125" bestFit="1" customWidth="1"/>
    <col min="17" max="17" width="12" style="27" bestFit="1" customWidth="1"/>
    <col min="18" max="18" width="8" bestFit="1" customWidth="1"/>
    <col min="19" max="19" width="12" style="29" bestFit="1" customWidth="1"/>
    <col min="20" max="20" width="10.7109375" bestFit="1" customWidth="1"/>
    <col min="21" max="21" width="12" bestFit="1" customWidth="1"/>
    <col min="22" max="22" width="8" bestFit="1" customWidth="1"/>
    <col min="23" max="23" width="12" bestFit="1" customWidth="1"/>
    <col min="24" max="24" width="10.85546875" bestFit="1" customWidth="1"/>
    <col min="25" max="25" width="11" style="27" bestFit="1" customWidth="1"/>
    <col min="26" max="26" width="8" bestFit="1" customWidth="1"/>
    <col min="27" max="27" width="12" style="29" bestFit="1" customWidth="1"/>
    <col min="28" max="28" width="10.85546875" bestFit="1" customWidth="1"/>
    <col min="29" max="29" width="12" style="29" bestFit="1" customWidth="1"/>
    <col min="30" max="30" width="12" bestFit="1" customWidth="1"/>
    <col min="31" max="31" width="12" style="35" bestFit="1" customWidth="1"/>
    <col min="32" max="32" width="10" bestFit="1" customWidth="1"/>
    <col min="33" max="33" width="6.42578125" bestFit="1" customWidth="1"/>
    <col min="34" max="34" width="12" bestFit="1" customWidth="1"/>
    <col min="35" max="35" width="11" bestFit="1" customWidth="1"/>
    <col min="36" max="36" width="7.5703125" bestFit="1" customWidth="1"/>
    <col min="37" max="37" width="7.42578125" bestFit="1" customWidth="1"/>
    <col min="38" max="38" width="15.28515625" customWidth="1"/>
    <col min="39" max="39" width="14.140625" customWidth="1"/>
  </cols>
  <sheetData>
    <row r="3" spans="1:39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s="28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13</v>
      </c>
      <c r="O3" t="s">
        <v>14</v>
      </c>
      <c r="P3" t="s">
        <v>15</v>
      </c>
      <c r="Q3" s="27" t="s">
        <v>16</v>
      </c>
      <c r="R3" t="s">
        <v>17</v>
      </c>
      <c r="S3" s="29" t="s">
        <v>18</v>
      </c>
      <c r="T3" t="s">
        <v>19</v>
      </c>
      <c r="U3" t="s">
        <v>20</v>
      </c>
      <c r="V3" t="s">
        <v>21</v>
      </c>
      <c r="W3" t="s">
        <v>22</v>
      </c>
      <c r="X3" t="s">
        <v>23</v>
      </c>
      <c r="Y3" s="27" t="s">
        <v>24</v>
      </c>
      <c r="Z3" t="s">
        <v>25</v>
      </c>
      <c r="AA3" s="29" t="s">
        <v>26</v>
      </c>
      <c r="AB3" t="s">
        <v>27</v>
      </c>
      <c r="AC3" s="29" t="s">
        <v>28</v>
      </c>
      <c r="AD3" t="s">
        <v>29</v>
      </c>
      <c r="AE3" s="35" t="s">
        <v>30</v>
      </c>
      <c r="AF3" t="s">
        <v>31</v>
      </c>
      <c r="AG3" t="s">
        <v>32</v>
      </c>
      <c r="AH3" t="s">
        <v>33</v>
      </c>
      <c r="AI3" t="s">
        <v>34</v>
      </c>
      <c r="AJ3" t="s">
        <v>35</v>
      </c>
      <c r="AK3" t="s">
        <v>36</v>
      </c>
    </row>
    <row r="4" spans="1:39" x14ac:dyDescent="0.25">
      <c r="A4">
        <v>580</v>
      </c>
      <c r="B4" t="s">
        <v>37</v>
      </c>
      <c r="C4">
        <v>20092</v>
      </c>
      <c r="D4">
        <v>20093</v>
      </c>
      <c r="E4" t="s">
        <v>38</v>
      </c>
      <c r="F4">
        <v>2</v>
      </c>
      <c r="G4">
        <v>112</v>
      </c>
      <c r="H4" s="28">
        <v>0.50807999999999998</v>
      </c>
      <c r="I4">
        <v>12</v>
      </c>
      <c r="J4" t="s">
        <v>39</v>
      </c>
      <c r="K4">
        <v>1650</v>
      </c>
      <c r="L4">
        <v>1.01616</v>
      </c>
      <c r="M4">
        <v>997.40997000000004</v>
      </c>
      <c r="N4">
        <v>5.4949999999999999E-2</v>
      </c>
      <c r="O4">
        <v>2255.3740200000002</v>
      </c>
      <c r="P4">
        <v>28.4</v>
      </c>
      <c r="Q4" s="27">
        <v>2538.77441</v>
      </c>
      <c r="R4">
        <v>0.38466</v>
      </c>
      <c r="S4" s="29">
        <v>5337.5366199999999</v>
      </c>
      <c r="T4">
        <v>26.66</v>
      </c>
      <c r="U4">
        <v>2986.9335900000001</v>
      </c>
      <c r="V4">
        <v>0.30170999999999998</v>
      </c>
      <c r="W4">
        <v>5049.0742200000004</v>
      </c>
      <c r="X4">
        <v>28.2</v>
      </c>
      <c r="Y4" s="27">
        <v>2043.62573</v>
      </c>
      <c r="Z4">
        <v>0.41284999999999999</v>
      </c>
      <c r="AA4" s="29">
        <v>2840.2558600000002</v>
      </c>
      <c r="AB4">
        <v>27.53</v>
      </c>
      <c r="AC4" s="29">
        <v>8566.7441400000007</v>
      </c>
      <c r="AD4">
        <v>4352.5913099999998</v>
      </c>
      <c r="AE4" s="35">
        <v>15482.240229999999</v>
      </c>
      <c r="AF4">
        <v>157.75896</v>
      </c>
      <c r="AG4">
        <v>29.75</v>
      </c>
      <c r="AH4">
        <v>2328.2258889999998</v>
      </c>
      <c r="AI4">
        <v>86.099506000000005</v>
      </c>
      <c r="AJ4">
        <v>4950</v>
      </c>
      <c r="AK4">
        <v>6600</v>
      </c>
      <c r="AM4" s="1">
        <f>H4*(S4+AA4)</f>
        <v>4154.9728032384</v>
      </c>
    </row>
    <row r="5" spans="1:39" x14ac:dyDescent="0.25">
      <c r="A5">
        <v>581</v>
      </c>
      <c r="B5" t="s">
        <v>37</v>
      </c>
      <c r="C5">
        <v>20092</v>
      </c>
      <c r="D5">
        <v>20122</v>
      </c>
      <c r="E5" t="s">
        <v>40</v>
      </c>
      <c r="F5">
        <v>2</v>
      </c>
      <c r="G5">
        <v>112</v>
      </c>
      <c r="H5" s="28">
        <v>0.56044000000000005</v>
      </c>
      <c r="I5">
        <v>12</v>
      </c>
      <c r="J5" t="s">
        <v>41</v>
      </c>
      <c r="K5">
        <v>1650</v>
      </c>
      <c r="L5">
        <v>1.1208800000000001</v>
      </c>
      <c r="M5">
        <v>1686.03772</v>
      </c>
      <c r="N5">
        <v>9.289E-2</v>
      </c>
      <c r="O5">
        <v>3313.7165500000001</v>
      </c>
      <c r="P5">
        <v>28.49</v>
      </c>
      <c r="Q5" s="27">
        <v>3450.10205</v>
      </c>
      <c r="R5">
        <v>0.52273999999999998</v>
      </c>
      <c r="S5" s="29">
        <v>7278.9531299999999</v>
      </c>
      <c r="T5">
        <v>22.48</v>
      </c>
      <c r="U5">
        <v>3178.0710399999998</v>
      </c>
      <c r="V5">
        <v>0.32102000000000003</v>
      </c>
      <c r="W5">
        <v>6821.3071300000001</v>
      </c>
      <c r="X5">
        <v>28.31</v>
      </c>
      <c r="Y5" s="27">
        <v>1417.1887200000001</v>
      </c>
      <c r="Z5">
        <v>0.2863</v>
      </c>
      <c r="AA5" s="29">
        <v>3313.4792499999999</v>
      </c>
      <c r="AB5">
        <v>28.19</v>
      </c>
      <c r="AC5" s="29">
        <v>9731.39941</v>
      </c>
      <c r="AD5">
        <v>5453.8657199999998</v>
      </c>
      <c r="AE5" s="35">
        <v>20727.457030000001</v>
      </c>
      <c r="AF5">
        <v>210.26962</v>
      </c>
      <c r="AG5">
        <v>29.75</v>
      </c>
      <c r="AH5">
        <v>2727.824458</v>
      </c>
      <c r="AI5">
        <v>114.187991</v>
      </c>
      <c r="AJ5">
        <v>4950</v>
      </c>
      <c r="AK5">
        <v>6600</v>
      </c>
      <c r="AM5" s="1">
        <f t="shared" ref="AM5:AM68" si="0">H5*(S5+AA5)</f>
        <v>5936.4228030472004</v>
      </c>
    </row>
    <row r="6" spans="1:39" x14ac:dyDescent="0.25">
      <c r="A6">
        <v>584</v>
      </c>
      <c r="B6" t="s">
        <v>37</v>
      </c>
      <c r="C6">
        <v>20093</v>
      </c>
      <c r="D6">
        <v>20092</v>
      </c>
      <c r="E6" t="s">
        <v>38</v>
      </c>
      <c r="F6">
        <v>2</v>
      </c>
      <c r="G6">
        <v>112</v>
      </c>
      <c r="H6" s="28">
        <v>0.50807999999999998</v>
      </c>
      <c r="I6">
        <v>12</v>
      </c>
      <c r="J6" t="s">
        <v>39</v>
      </c>
      <c r="K6">
        <v>1650</v>
      </c>
      <c r="L6">
        <v>1.01616</v>
      </c>
      <c r="M6">
        <v>1257.9641099999999</v>
      </c>
      <c r="N6">
        <v>6.9309999999999997E-2</v>
      </c>
      <c r="O6">
        <v>2255.3740200000002</v>
      </c>
      <c r="P6">
        <v>28.39</v>
      </c>
      <c r="Q6" s="27">
        <v>2798.7624500000002</v>
      </c>
      <c r="R6">
        <v>0.42404999999999998</v>
      </c>
      <c r="S6" s="29">
        <v>5337.5366199999999</v>
      </c>
      <c r="T6">
        <v>25.66</v>
      </c>
      <c r="U6">
        <v>2062.1403799999998</v>
      </c>
      <c r="V6">
        <v>0.20830000000000001</v>
      </c>
      <c r="W6">
        <v>5049.0742200000004</v>
      </c>
      <c r="X6">
        <v>28.29</v>
      </c>
      <c r="Y6" s="27">
        <v>796.63013000000001</v>
      </c>
      <c r="Z6">
        <v>0.16094</v>
      </c>
      <c r="AA6" s="29">
        <v>2840.2558600000002</v>
      </c>
      <c r="AB6">
        <v>28.26</v>
      </c>
      <c r="AC6" s="29">
        <v>6915.4970700000003</v>
      </c>
      <c r="AD6">
        <v>3513.6257300000002</v>
      </c>
      <c r="AE6" s="35">
        <v>15482.240229999999</v>
      </c>
      <c r="AF6">
        <v>129.28774999999999</v>
      </c>
      <c r="AG6">
        <v>29.75</v>
      </c>
      <c r="AH6">
        <v>1826.7470820000001</v>
      </c>
      <c r="AI6">
        <v>69.739234999999994</v>
      </c>
      <c r="AJ6">
        <v>4950</v>
      </c>
      <c r="AK6">
        <v>6600</v>
      </c>
      <c r="AM6" s="1">
        <f t="shared" si="0"/>
        <v>4154.9728032384</v>
      </c>
    </row>
    <row r="7" spans="1:39" x14ac:dyDescent="0.25">
      <c r="A7">
        <v>585</v>
      </c>
      <c r="B7" t="s">
        <v>37</v>
      </c>
      <c r="C7">
        <v>20093</v>
      </c>
      <c r="D7">
        <v>20094</v>
      </c>
      <c r="E7" t="s">
        <v>42</v>
      </c>
      <c r="F7">
        <v>2</v>
      </c>
      <c r="G7">
        <v>112</v>
      </c>
      <c r="H7" s="28">
        <v>0.43997000000000003</v>
      </c>
      <c r="I7">
        <v>12</v>
      </c>
      <c r="J7" t="s">
        <v>39</v>
      </c>
      <c r="K7">
        <v>1650</v>
      </c>
      <c r="L7">
        <v>0.87994000000000006</v>
      </c>
      <c r="M7">
        <v>1576.37</v>
      </c>
      <c r="N7">
        <v>8.6849999999999997E-2</v>
      </c>
      <c r="O7">
        <v>3753.2206999999999</v>
      </c>
      <c r="P7">
        <v>27.96</v>
      </c>
      <c r="Q7" s="27">
        <v>3643.5141600000002</v>
      </c>
      <c r="R7">
        <v>0.55205000000000004</v>
      </c>
      <c r="S7" s="29">
        <v>8054.8686500000003</v>
      </c>
      <c r="T7">
        <v>20.57</v>
      </c>
      <c r="U7">
        <v>4437.6274400000002</v>
      </c>
      <c r="V7">
        <v>0.44824999999999998</v>
      </c>
      <c r="W7">
        <v>7971.8535199999997</v>
      </c>
      <c r="X7">
        <v>27.56</v>
      </c>
      <c r="Y7" s="27">
        <v>3032.26001</v>
      </c>
      <c r="Z7">
        <v>0.61258000000000001</v>
      </c>
      <c r="AA7" s="29">
        <v>4345.3452100000004</v>
      </c>
      <c r="AB7">
        <v>23.09</v>
      </c>
      <c r="AC7" s="29">
        <v>12689.771479999999</v>
      </c>
      <c r="AD7">
        <v>5583.1186500000003</v>
      </c>
      <c r="AE7" s="35">
        <v>24125.289059999999</v>
      </c>
      <c r="AF7">
        <v>231.35713000000001</v>
      </c>
      <c r="AG7">
        <v>29.75</v>
      </c>
      <c r="AH7">
        <v>2937.140273</v>
      </c>
      <c r="AI7">
        <v>135.70922200000001</v>
      </c>
      <c r="AJ7">
        <v>4950</v>
      </c>
      <c r="AK7">
        <v>6600</v>
      </c>
      <c r="AM7" s="1">
        <f t="shared" si="0"/>
        <v>5455.7220919842002</v>
      </c>
    </row>
    <row r="8" spans="1:39" x14ac:dyDescent="0.25">
      <c r="A8">
        <v>586</v>
      </c>
      <c r="B8" t="s">
        <v>37</v>
      </c>
      <c r="C8">
        <v>20094</v>
      </c>
      <c r="D8">
        <v>20093</v>
      </c>
      <c r="E8" t="s">
        <v>42</v>
      </c>
      <c r="F8">
        <v>2</v>
      </c>
      <c r="G8">
        <v>112</v>
      </c>
      <c r="H8" s="28">
        <v>0.43997000000000003</v>
      </c>
      <c r="I8">
        <v>12</v>
      </c>
      <c r="J8" t="s">
        <v>39</v>
      </c>
      <c r="K8">
        <v>1650</v>
      </c>
      <c r="L8">
        <v>0.87994000000000006</v>
      </c>
      <c r="M8">
        <v>2176.8508299999999</v>
      </c>
      <c r="N8">
        <v>0.11994</v>
      </c>
      <c r="O8">
        <v>3753.2206999999999</v>
      </c>
      <c r="P8">
        <v>27.93</v>
      </c>
      <c r="Q8" s="27">
        <v>4411.3544899999997</v>
      </c>
      <c r="R8">
        <v>0.66839000000000004</v>
      </c>
      <c r="S8" s="29">
        <v>8054.8686500000003</v>
      </c>
      <c r="T8">
        <v>18.22</v>
      </c>
      <c r="U8">
        <v>3534.2260700000002</v>
      </c>
      <c r="V8">
        <v>0.35698999999999997</v>
      </c>
      <c r="W8">
        <v>7971.8535199999997</v>
      </c>
      <c r="X8">
        <v>27.69</v>
      </c>
      <c r="Y8" s="27">
        <v>1313.08521</v>
      </c>
      <c r="Z8">
        <v>0.26527000000000001</v>
      </c>
      <c r="AA8" s="29">
        <v>4345.3452100000004</v>
      </c>
      <c r="AB8">
        <v>27.64</v>
      </c>
      <c r="AC8" s="29">
        <v>11435.516600000001</v>
      </c>
      <c r="AD8">
        <v>5031.2841799999997</v>
      </c>
      <c r="AE8" s="35">
        <v>24125.289059999999</v>
      </c>
      <c r="AF8">
        <v>217.87215</v>
      </c>
      <c r="AG8">
        <v>29.75</v>
      </c>
      <c r="AH8">
        <v>2518.5816589999999</v>
      </c>
      <c r="AI8">
        <v>127.425324</v>
      </c>
      <c r="AJ8">
        <v>4950</v>
      </c>
      <c r="AK8">
        <v>6600</v>
      </c>
      <c r="AM8" s="1">
        <f t="shared" si="0"/>
        <v>5455.7220919842002</v>
      </c>
    </row>
    <row r="9" spans="1:39" x14ac:dyDescent="0.25">
      <c r="A9">
        <v>588</v>
      </c>
      <c r="B9" t="s">
        <v>37</v>
      </c>
      <c r="C9">
        <v>20094</v>
      </c>
      <c r="D9">
        <v>39047</v>
      </c>
      <c r="E9" t="s">
        <v>43</v>
      </c>
      <c r="F9">
        <v>2</v>
      </c>
      <c r="G9">
        <v>112</v>
      </c>
      <c r="H9" s="28">
        <v>0.36980000000000002</v>
      </c>
      <c r="I9">
        <v>12</v>
      </c>
      <c r="J9" t="s">
        <v>39</v>
      </c>
      <c r="K9">
        <v>1650</v>
      </c>
      <c r="L9">
        <v>0.73960000000000004</v>
      </c>
      <c r="M9">
        <v>1617.7972400000001</v>
      </c>
      <c r="N9">
        <v>8.9130000000000001E-2</v>
      </c>
      <c r="O9">
        <v>4287.2543900000001</v>
      </c>
      <c r="P9">
        <v>27.44</v>
      </c>
      <c r="Q9" s="27">
        <v>3810.6833499999998</v>
      </c>
      <c r="R9">
        <v>0.57738</v>
      </c>
      <c r="S9" s="29">
        <v>8745.3945299999996</v>
      </c>
      <c r="T9">
        <v>19.02</v>
      </c>
      <c r="U9">
        <v>4731.7270500000004</v>
      </c>
      <c r="V9">
        <v>0.47794999999999999</v>
      </c>
      <c r="W9">
        <v>9047.3378900000007</v>
      </c>
      <c r="X9">
        <v>26.93</v>
      </c>
      <c r="Y9" s="27">
        <v>3059.88159</v>
      </c>
      <c r="Z9">
        <v>0.61816000000000004</v>
      </c>
      <c r="AA9" s="29">
        <v>4551.56592</v>
      </c>
      <c r="AB9">
        <v>21.73</v>
      </c>
      <c r="AC9" s="29">
        <v>13220.08887</v>
      </c>
      <c r="AD9">
        <v>4888.7890600000001</v>
      </c>
      <c r="AE9" s="35">
        <v>26631.552729999999</v>
      </c>
      <c r="AF9">
        <v>212.94095999999999</v>
      </c>
      <c r="AG9">
        <v>29.75</v>
      </c>
      <c r="AH9">
        <v>2540.7349239999999</v>
      </c>
      <c r="AI9">
        <v>126.162846</v>
      </c>
      <c r="AJ9">
        <v>4950</v>
      </c>
      <c r="AK9">
        <v>6600</v>
      </c>
      <c r="AM9" s="1">
        <f t="shared" si="0"/>
        <v>4917.2159744099999</v>
      </c>
    </row>
    <row r="10" spans="1:39" x14ac:dyDescent="0.25">
      <c r="A10">
        <v>615</v>
      </c>
      <c r="B10" t="s">
        <v>37</v>
      </c>
      <c r="C10">
        <v>20105</v>
      </c>
      <c r="D10">
        <v>20106</v>
      </c>
      <c r="E10" t="s">
        <v>44</v>
      </c>
      <c r="F10">
        <v>2</v>
      </c>
      <c r="G10">
        <v>112</v>
      </c>
      <c r="H10" s="28">
        <v>0.21245</v>
      </c>
      <c r="I10">
        <v>12</v>
      </c>
      <c r="J10" t="s">
        <v>39</v>
      </c>
      <c r="K10">
        <v>1668</v>
      </c>
      <c r="L10">
        <v>0.4249</v>
      </c>
      <c r="M10">
        <v>2645.6167</v>
      </c>
      <c r="N10">
        <v>0.14419000000000001</v>
      </c>
      <c r="O10">
        <v>6619.9428699999999</v>
      </c>
      <c r="P10">
        <v>26.96</v>
      </c>
      <c r="Q10" s="27">
        <v>6186.4194299999999</v>
      </c>
      <c r="R10">
        <v>0.92722000000000004</v>
      </c>
      <c r="S10" s="29">
        <v>12374.700199999999</v>
      </c>
      <c r="T10">
        <v>11.51</v>
      </c>
      <c r="U10">
        <v>7870.6699200000003</v>
      </c>
      <c r="V10">
        <v>0.78644000000000003</v>
      </c>
      <c r="W10">
        <v>14135.56055</v>
      </c>
      <c r="X10">
        <v>24.44</v>
      </c>
      <c r="Y10" s="27">
        <v>4596.8261700000003</v>
      </c>
      <c r="Z10">
        <v>0.91862999999999995</v>
      </c>
      <c r="AA10" s="29">
        <v>6397.0561500000003</v>
      </c>
      <c r="AB10">
        <v>15.8</v>
      </c>
      <c r="AC10" s="29">
        <v>21299.53125</v>
      </c>
      <c r="AD10">
        <v>4525.0854499999996</v>
      </c>
      <c r="AE10" s="35">
        <v>39527.257810000003</v>
      </c>
      <c r="AF10">
        <v>265.26339999999999</v>
      </c>
      <c r="AG10">
        <v>29.75</v>
      </c>
      <c r="AH10">
        <v>2290.9005029999998</v>
      </c>
      <c r="AI10">
        <v>175.99793099999999</v>
      </c>
      <c r="AJ10">
        <v>5004</v>
      </c>
      <c r="AK10">
        <v>6672</v>
      </c>
      <c r="AM10" s="1">
        <f t="shared" si="0"/>
        <v>3988.0596365574997</v>
      </c>
    </row>
    <row r="11" spans="1:39" x14ac:dyDescent="0.25">
      <c r="A11">
        <v>617</v>
      </c>
      <c r="B11" t="s">
        <v>37</v>
      </c>
      <c r="C11">
        <v>20105</v>
      </c>
      <c r="D11">
        <v>39887</v>
      </c>
      <c r="E11" t="s">
        <v>45</v>
      </c>
      <c r="F11">
        <v>2</v>
      </c>
      <c r="G11">
        <v>112</v>
      </c>
      <c r="H11" s="28">
        <v>0.19255</v>
      </c>
      <c r="I11">
        <v>12</v>
      </c>
      <c r="J11" t="s">
        <v>39</v>
      </c>
      <c r="K11">
        <v>1668</v>
      </c>
      <c r="L11">
        <v>0.3851</v>
      </c>
      <c r="M11">
        <v>3148.8288600000001</v>
      </c>
      <c r="N11">
        <v>0.17161999999999999</v>
      </c>
      <c r="O11">
        <v>5175.2734399999999</v>
      </c>
      <c r="P11">
        <v>26.93</v>
      </c>
      <c r="Q11" s="27">
        <v>5416.5170900000003</v>
      </c>
      <c r="R11">
        <v>0.81183000000000005</v>
      </c>
      <c r="S11" s="29">
        <v>10275.721680000001</v>
      </c>
      <c r="T11">
        <v>13.5</v>
      </c>
      <c r="U11">
        <v>4922.5805700000001</v>
      </c>
      <c r="V11">
        <v>0.49186000000000002</v>
      </c>
      <c r="W11">
        <v>11053.55078</v>
      </c>
      <c r="X11">
        <v>26.47</v>
      </c>
      <c r="Y11" s="27">
        <v>1555.93433</v>
      </c>
      <c r="Z11">
        <v>0.31093999999999999</v>
      </c>
      <c r="AA11" s="29">
        <v>5438.7622099999999</v>
      </c>
      <c r="AB11">
        <v>26.52</v>
      </c>
      <c r="AC11" s="29">
        <v>15043.86133</v>
      </c>
      <c r="AD11">
        <v>2896.6955600000001</v>
      </c>
      <c r="AE11" s="35">
        <v>31943.308590000001</v>
      </c>
      <c r="AF11">
        <v>146.87492</v>
      </c>
      <c r="AG11">
        <v>29.75</v>
      </c>
      <c r="AH11">
        <v>1342.5455460000001</v>
      </c>
      <c r="AI11">
        <v>88.552536000000003</v>
      </c>
      <c r="AJ11">
        <v>5004</v>
      </c>
      <c r="AK11">
        <v>6672</v>
      </c>
      <c r="AM11" s="1">
        <f t="shared" si="0"/>
        <v>3025.8238730194998</v>
      </c>
    </row>
    <row r="12" spans="1:39" x14ac:dyDescent="0.25">
      <c r="A12">
        <v>618</v>
      </c>
      <c r="B12" t="s">
        <v>37</v>
      </c>
      <c r="C12">
        <v>20106</v>
      </c>
      <c r="D12">
        <v>20105</v>
      </c>
      <c r="E12" t="s">
        <v>44</v>
      </c>
      <c r="F12">
        <v>2</v>
      </c>
      <c r="G12">
        <v>112</v>
      </c>
      <c r="H12" s="28">
        <v>0.21245</v>
      </c>
      <c r="I12">
        <v>12</v>
      </c>
      <c r="J12" t="s">
        <v>39</v>
      </c>
      <c r="K12">
        <v>1668</v>
      </c>
      <c r="L12">
        <v>0.4249</v>
      </c>
      <c r="M12">
        <v>3974.32593</v>
      </c>
      <c r="N12">
        <v>0.21661</v>
      </c>
      <c r="O12">
        <v>6619.9428699999999</v>
      </c>
      <c r="P12">
        <v>26.88</v>
      </c>
      <c r="Q12" s="27">
        <v>6188.2807599999996</v>
      </c>
      <c r="R12">
        <v>0.92749999999999999</v>
      </c>
      <c r="S12" s="29">
        <v>12374.700199999999</v>
      </c>
      <c r="T12">
        <v>11.5</v>
      </c>
      <c r="U12">
        <v>6264.8906299999999</v>
      </c>
      <c r="V12">
        <v>0.62599000000000005</v>
      </c>
      <c r="W12">
        <v>14135.56055</v>
      </c>
      <c r="X12">
        <v>25.81</v>
      </c>
      <c r="Y12" s="27">
        <v>1800.2302199999999</v>
      </c>
      <c r="Z12">
        <v>0.35976000000000002</v>
      </c>
      <c r="AA12" s="29">
        <v>6397.0561500000003</v>
      </c>
      <c r="AB12">
        <v>26.36</v>
      </c>
      <c r="AC12" s="29">
        <v>18227.726559999999</v>
      </c>
      <c r="AD12">
        <v>3872.4807099999998</v>
      </c>
      <c r="AE12" s="35">
        <v>39527.257810000003</v>
      </c>
      <c r="AF12">
        <v>211.81071</v>
      </c>
      <c r="AG12">
        <v>29.75</v>
      </c>
      <c r="AH12">
        <v>1697.1591390000001</v>
      </c>
      <c r="AI12">
        <v>128.83082200000001</v>
      </c>
      <c r="AJ12">
        <v>5004</v>
      </c>
      <c r="AK12">
        <v>6672</v>
      </c>
      <c r="AM12" s="1">
        <f t="shared" si="0"/>
        <v>3988.0596365574997</v>
      </c>
    </row>
    <row r="13" spans="1:39" x14ac:dyDescent="0.25">
      <c r="A13">
        <v>619</v>
      </c>
      <c r="B13" t="s">
        <v>37</v>
      </c>
      <c r="C13">
        <v>20106</v>
      </c>
      <c r="D13">
        <v>23146</v>
      </c>
      <c r="E13" t="s">
        <v>46</v>
      </c>
      <c r="F13">
        <v>2</v>
      </c>
      <c r="G13">
        <v>112</v>
      </c>
      <c r="H13" s="28">
        <v>0.50871</v>
      </c>
      <c r="I13">
        <v>12</v>
      </c>
      <c r="J13" t="s">
        <v>39</v>
      </c>
      <c r="K13">
        <v>1668</v>
      </c>
      <c r="L13">
        <v>1.01742</v>
      </c>
      <c r="M13">
        <v>1420.9204099999999</v>
      </c>
      <c r="N13">
        <v>7.7439999999999995E-2</v>
      </c>
      <c r="O13">
        <v>3917.0698200000002</v>
      </c>
      <c r="P13">
        <v>28.8</v>
      </c>
      <c r="Q13" s="27">
        <v>3442.1591800000001</v>
      </c>
      <c r="R13">
        <v>0.51590999999999998</v>
      </c>
      <c r="S13" s="29">
        <v>7818.3701199999996</v>
      </c>
      <c r="T13">
        <v>23.21</v>
      </c>
      <c r="U13">
        <v>4360.2768599999999</v>
      </c>
      <c r="V13">
        <v>0.43568000000000001</v>
      </c>
      <c r="W13">
        <v>9064.1103500000008</v>
      </c>
      <c r="X13">
        <v>28.55</v>
      </c>
      <c r="Y13" s="27">
        <v>2721.6289099999999</v>
      </c>
      <c r="Z13">
        <v>0.54388999999999998</v>
      </c>
      <c r="AA13" s="29">
        <v>4219.0996100000002</v>
      </c>
      <c r="AB13">
        <v>26.81</v>
      </c>
      <c r="AC13" s="29">
        <v>11944.985350000001</v>
      </c>
      <c r="AD13">
        <v>6076.5336900000002</v>
      </c>
      <c r="AE13" s="35">
        <v>25018.650389999999</v>
      </c>
      <c r="AF13">
        <v>229.87700000000001</v>
      </c>
      <c r="AG13">
        <v>29.75</v>
      </c>
      <c r="AH13">
        <v>3135.5808040000002</v>
      </c>
      <c r="AI13">
        <v>127.086169</v>
      </c>
      <c r="AJ13">
        <v>5004</v>
      </c>
      <c r="AK13">
        <v>6672</v>
      </c>
      <c r="AM13" s="1">
        <f t="shared" si="0"/>
        <v>6123.5812263483003</v>
      </c>
    </row>
    <row r="14" spans="1:39" x14ac:dyDescent="0.25">
      <c r="A14">
        <v>625</v>
      </c>
      <c r="B14" t="s">
        <v>37</v>
      </c>
      <c r="C14">
        <v>20109</v>
      </c>
      <c r="D14">
        <v>39886</v>
      </c>
      <c r="E14" t="s">
        <v>47</v>
      </c>
      <c r="F14">
        <v>2</v>
      </c>
      <c r="G14">
        <v>112</v>
      </c>
      <c r="H14" s="28">
        <v>0.25977</v>
      </c>
      <c r="I14">
        <v>12</v>
      </c>
      <c r="J14" t="s">
        <v>39</v>
      </c>
      <c r="K14">
        <v>1650</v>
      </c>
      <c r="L14">
        <v>0.51954</v>
      </c>
      <c r="M14">
        <v>3321.1147500000002</v>
      </c>
      <c r="N14">
        <v>0.18298</v>
      </c>
      <c r="O14">
        <v>5387.4780300000002</v>
      </c>
      <c r="P14">
        <v>26.28</v>
      </c>
      <c r="Q14" s="27">
        <v>5977.0053699999999</v>
      </c>
      <c r="R14">
        <v>0.90561000000000003</v>
      </c>
      <c r="S14" s="29">
        <v>10710.441409999999</v>
      </c>
      <c r="T14">
        <v>11.16</v>
      </c>
      <c r="U14">
        <v>5542.8691399999998</v>
      </c>
      <c r="V14">
        <v>0.55989</v>
      </c>
      <c r="W14">
        <v>11411.70508</v>
      </c>
      <c r="X14">
        <v>25.47</v>
      </c>
      <c r="Y14" s="27">
        <v>1975.8872100000001</v>
      </c>
      <c r="Z14">
        <v>0.39917000000000002</v>
      </c>
      <c r="AA14" s="29">
        <v>5689.3295900000003</v>
      </c>
      <c r="AB14">
        <v>25.31</v>
      </c>
      <c r="AC14" s="29">
        <v>16816.876950000002</v>
      </c>
      <c r="AD14">
        <v>4368.5200199999999</v>
      </c>
      <c r="AE14" s="35">
        <v>33198.953130000002</v>
      </c>
      <c r="AF14">
        <v>248.76589999999999</v>
      </c>
      <c r="AG14">
        <v>29.75</v>
      </c>
      <c r="AH14">
        <v>2065.9229529999998</v>
      </c>
      <c r="AI14">
        <v>159.40563499999999</v>
      </c>
      <c r="AJ14">
        <v>4950</v>
      </c>
      <c r="AK14">
        <v>6600</v>
      </c>
      <c r="AM14" s="1">
        <f t="shared" si="0"/>
        <v>4260.1685126700004</v>
      </c>
    </row>
    <row r="15" spans="1:39" x14ac:dyDescent="0.25">
      <c r="A15">
        <v>626</v>
      </c>
      <c r="B15" t="s">
        <v>37</v>
      </c>
      <c r="C15">
        <v>20109</v>
      </c>
      <c r="D15">
        <v>39887</v>
      </c>
      <c r="E15" t="s">
        <v>48</v>
      </c>
      <c r="F15">
        <v>2</v>
      </c>
      <c r="G15">
        <v>112</v>
      </c>
      <c r="H15" s="28">
        <v>0.19058</v>
      </c>
      <c r="I15">
        <v>12</v>
      </c>
      <c r="J15" t="s">
        <v>39</v>
      </c>
      <c r="K15">
        <v>1668</v>
      </c>
      <c r="L15">
        <v>0.38116</v>
      </c>
      <c r="M15">
        <v>2026.4447</v>
      </c>
      <c r="N15">
        <v>0.11044</v>
      </c>
      <c r="O15">
        <v>5175.2734399999999</v>
      </c>
      <c r="P15">
        <v>26.99</v>
      </c>
      <c r="Q15" s="27">
        <v>4859.2045900000003</v>
      </c>
      <c r="R15">
        <v>0.72829999999999995</v>
      </c>
      <c r="S15" s="29">
        <v>10275.721680000001</v>
      </c>
      <c r="T15">
        <v>15.06</v>
      </c>
      <c r="U15">
        <v>6130.9706999999999</v>
      </c>
      <c r="V15">
        <v>0.61260999999999999</v>
      </c>
      <c r="W15">
        <v>11053.55078</v>
      </c>
      <c r="X15">
        <v>26.15</v>
      </c>
      <c r="Y15" s="27">
        <v>3882.8281299999999</v>
      </c>
      <c r="Z15">
        <v>0.77593999999999996</v>
      </c>
      <c r="AA15" s="29">
        <v>5438.7622099999999</v>
      </c>
      <c r="AB15">
        <v>17.760000000000002</v>
      </c>
      <c r="AC15" s="29">
        <v>16899.447270000001</v>
      </c>
      <c r="AD15">
        <v>3220.6967800000002</v>
      </c>
      <c r="AE15" s="35">
        <v>31943.308590000001</v>
      </c>
      <c r="AF15">
        <v>162.14913999999999</v>
      </c>
      <c r="AG15">
        <v>29.75</v>
      </c>
      <c r="AH15">
        <v>1666.0565570000001</v>
      </c>
      <c r="AI15">
        <v>103.157911</v>
      </c>
      <c r="AJ15">
        <v>5004</v>
      </c>
      <c r="AK15">
        <v>6672</v>
      </c>
      <c r="AM15" s="1">
        <f t="shared" si="0"/>
        <v>2994.8663397562</v>
      </c>
    </row>
    <row r="16" spans="1:39" x14ac:dyDescent="0.25">
      <c r="A16">
        <v>627</v>
      </c>
      <c r="B16" t="s">
        <v>37</v>
      </c>
      <c r="C16">
        <v>20110</v>
      </c>
      <c r="D16">
        <v>39047</v>
      </c>
      <c r="E16" t="s">
        <v>49</v>
      </c>
      <c r="F16">
        <v>2</v>
      </c>
      <c r="G16">
        <v>112</v>
      </c>
      <c r="H16" s="28">
        <v>0.26990999999999998</v>
      </c>
      <c r="I16">
        <v>12</v>
      </c>
      <c r="J16" t="s">
        <v>39</v>
      </c>
      <c r="K16">
        <v>1650</v>
      </c>
      <c r="L16">
        <v>0.53981999999999997</v>
      </c>
      <c r="M16">
        <v>3479.4675299999999</v>
      </c>
      <c r="N16">
        <v>0.19170999999999999</v>
      </c>
      <c r="O16">
        <v>5701.2099600000001</v>
      </c>
      <c r="P16">
        <v>26.38</v>
      </c>
      <c r="Q16" s="27">
        <v>6325.7641599999997</v>
      </c>
      <c r="R16">
        <v>0.95845000000000002</v>
      </c>
      <c r="S16" s="29">
        <v>11367.66992</v>
      </c>
      <c r="T16">
        <v>10.5</v>
      </c>
      <c r="U16">
        <v>5880.4140600000001</v>
      </c>
      <c r="V16">
        <v>0.59397999999999995</v>
      </c>
      <c r="W16">
        <v>12080.01953</v>
      </c>
      <c r="X16">
        <v>25.47</v>
      </c>
      <c r="Y16" s="27">
        <v>2124.9648400000001</v>
      </c>
      <c r="Z16">
        <v>0.42929</v>
      </c>
      <c r="AA16" s="29">
        <v>5964.1826199999996</v>
      </c>
      <c r="AB16">
        <v>25.02</v>
      </c>
      <c r="AC16" s="29">
        <v>17810.61133</v>
      </c>
      <c r="AD16">
        <v>4807.2622099999999</v>
      </c>
      <c r="AE16" s="35">
        <v>35113.082029999998</v>
      </c>
      <c r="AF16">
        <v>283.44826999999998</v>
      </c>
      <c r="AG16">
        <v>29.75</v>
      </c>
      <c r="AH16">
        <v>2280.93633</v>
      </c>
      <c r="AI16">
        <v>185.53192300000001</v>
      </c>
      <c r="AJ16">
        <v>4950</v>
      </c>
      <c r="AK16">
        <v>6600</v>
      </c>
      <c r="AM16" s="1">
        <f t="shared" si="0"/>
        <v>4678.0403190713996</v>
      </c>
    </row>
    <row r="17" spans="1:39" x14ac:dyDescent="0.25">
      <c r="A17">
        <v>628</v>
      </c>
      <c r="B17" t="s">
        <v>37</v>
      </c>
      <c r="C17">
        <v>20110</v>
      </c>
      <c r="D17">
        <v>39886</v>
      </c>
      <c r="E17" t="s">
        <v>50</v>
      </c>
      <c r="F17">
        <v>2</v>
      </c>
      <c r="G17">
        <v>112</v>
      </c>
      <c r="H17" s="28">
        <v>0.17824000000000001</v>
      </c>
      <c r="I17">
        <v>12</v>
      </c>
      <c r="J17" t="s">
        <v>39</v>
      </c>
      <c r="K17">
        <v>1650</v>
      </c>
      <c r="L17">
        <v>0.35648000000000002</v>
      </c>
      <c r="M17">
        <v>2066.3630400000002</v>
      </c>
      <c r="N17">
        <v>0.11385000000000001</v>
      </c>
      <c r="O17">
        <v>5387.4780300000002</v>
      </c>
      <c r="P17">
        <v>25.17</v>
      </c>
      <c r="Q17" s="27">
        <v>4733.4360399999996</v>
      </c>
      <c r="R17">
        <v>0.71718999999999999</v>
      </c>
      <c r="S17" s="29">
        <v>10710.441409999999</v>
      </c>
      <c r="T17">
        <v>12.29</v>
      </c>
      <c r="U17">
        <v>5868.8359399999999</v>
      </c>
      <c r="V17">
        <v>0.59280999999999995</v>
      </c>
      <c r="W17">
        <v>11411.70508</v>
      </c>
      <c r="X17">
        <v>23.83</v>
      </c>
      <c r="Y17" s="27">
        <v>3713.44238</v>
      </c>
      <c r="Z17">
        <v>0.75019000000000002</v>
      </c>
      <c r="AA17" s="29">
        <v>5689.3295900000003</v>
      </c>
      <c r="AB17">
        <v>14.56</v>
      </c>
      <c r="AC17" s="29">
        <v>16382.077149999999</v>
      </c>
      <c r="AD17">
        <v>2919.9414099999999</v>
      </c>
      <c r="AE17" s="35">
        <v>33198.953130000002</v>
      </c>
      <c r="AF17">
        <v>172.63702000000001</v>
      </c>
      <c r="AG17">
        <v>29.75</v>
      </c>
      <c r="AH17">
        <v>1505.5716199999999</v>
      </c>
      <c r="AI17">
        <v>114.107366</v>
      </c>
      <c r="AJ17">
        <v>4950</v>
      </c>
      <c r="AK17">
        <v>6600</v>
      </c>
      <c r="AM17" s="1">
        <f t="shared" si="0"/>
        <v>2923.0951830400004</v>
      </c>
    </row>
    <row r="18" spans="1:39" x14ac:dyDescent="0.25">
      <c r="A18">
        <v>660</v>
      </c>
      <c r="B18" t="s">
        <v>37</v>
      </c>
      <c r="C18">
        <v>20122</v>
      </c>
      <c r="D18">
        <v>20092</v>
      </c>
      <c r="E18" t="s">
        <v>40</v>
      </c>
      <c r="F18">
        <v>2</v>
      </c>
      <c r="G18">
        <v>112</v>
      </c>
      <c r="H18" s="28">
        <v>0.56044000000000005</v>
      </c>
      <c r="I18">
        <v>12</v>
      </c>
      <c r="J18" t="s">
        <v>41</v>
      </c>
      <c r="K18">
        <v>1650</v>
      </c>
      <c r="L18">
        <v>1.1208800000000001</v>
      </c>
      <c r="M18">
        <v>1627.67896</v>
      </c>
      <c r="N18">
        <v>8.9679999999999996E-2</v>
      </c>
      <c r="O18">
        <v>3313.7165500000001</v>
      </c>
      <c r="P18">
        <v>28.5</v>
      </c>
      <c r="Q18" s="27">
        <v>3828.8513200000002</v>
      </c>
      <c r="R18">
        <v>0.58013000000000003</v>
      </c>
      <c r="S18" s="29">
        <v>7278.9531299999999</v>
      </c>
      <c r="T18">
        <v>21.33</v>
      </c>
      <c r="U18">
        <v>3643.2360800000001</v>
      </c>
      <c r="V18">
        <v>0.36799999999999999</v>
      </c>
      <c r="W18">
        <v>6821.3071300000001</v>
      </c>
      <c r="X18">
        <v>28.27</v>
      </c>
      <c r="Y18" s="27">
        <v>1896.2906499999999</v>
      </c>
      <c r="Z18">
        <v>0.38308999999999999</v>
      </c>
      <c r="AA18" s="29">
        <v>3313.4792499999999</v>
      </c>
      <c r="AB18">
        <v>27.95</v>
      </c>
      <c r="AC18" s="29">
        <v>10996.056640000001</v>
      </c>
      <c r="AD18">
        <v>6162.6303699999999</v>
      </c>
      <c r="AE18" s="35">
        <v>20727.457030000001</v>
      </c>
      <c r="AF18">
        <v>242.85865999999999</v>
      </c>
      <c r="AG18">
        <v>29.75</v>
      </c>
      <c r="AH18">
        <v>3208.5985879999998</v>
      </c>
      <c r="AI18">
        <v>138.62554800000001</v>
      </c>
      <c r="AJ18">
        <v>4950</v>
      </c>
      <c r="AK18">
        <v>6600</v>
      </c>
      <c r="AM18" s="1">
        <f t="shared" si="0"/>
        <v>5936.4228030472004</v>
      </c>
    </row>
    <row r="19" spans="1:39" x14ac:dyDescent="0.25">
      <c r="A19">
        <v>3225</v>
      </c>
      <c r="B19" t="s">
        <v>37</v>
      </c>
      <c r="C19">
        <v>21130</v>
      </c>
      <c r="D19">
        <v>21131</v>
      </c>
      <c r="E19" t="s">
        <v>51</v>
      </c>
      <c r="F19">
        <v>3</v>
      </c>
      <c r="G19">
        <v>112</v>
      </c>
      <c r="H19" s="28">
        <v>0.67549000000000003</v>
      </c>
      <c r="I19">
        <v>12</v>
      </c>
      <c r="J19" t="s">
        <v>52</v>
      </c>
      <c r="K19">
        <v>2409</v>
      </c>
      <c r="L19">
        <v>2.0264700000000002</v>
      </c>
      <c r="M19">
        <v>1328.2192399999999</v>
      </c>
      <c r="N19">
        <v>5.0119999999999998E-2</v>
      </c>
      <c r="O19">
        <v>3057.6457500000001</v>
      </c>
      <c r="P19">
        <v>28.73</v>
      </c>
      <c r="Q19" s="27">
        <v>5302.3442400000004</v>
      </c>
      <c r="R19">
        <v>0.55025999999999997</v>
      </c>
      <c r="S19" s="29">
        <v>11007.512699999999</v>
      </c>
      <c r="T19">
        <v>22.25</v>
      </c>
      <c r="U19">
        <v>6045.7343799999999</v>
      </c>
      <c r="V19">
        <v>0.41826999999999998</v>
      </c>
      <c r="W19">
        <v>11365.049800000001</v>
      </c>
      <c r="X19">
        <v>28.45</v>
      </c>
      <c r="Y19" s="27">
        <v>3437.77808</v>
      </c>
      <c r="Z19">
        <v>0.47569</v>
      </c>
      <c r="AA19" s="29">
        <v>5608.0888699999996</v>
      </c>
      <c r="AB19">
        <v>27.5</v>
      </c>
      <c r="AC19" s="29">
        <v>16114.07617</v>
      </c>
      <c r="AD19">
        <v>10884.89746</v>
      </c>
      <c r="AE19" s="35">
        <v>31038.296880000002</v>
      </c>
      <c r="AF19">
        <v>420.19036999999997</v>
      </c>
      <c r="AG19">
        <v>29.75</v>
      </c>
      <c r="AH19">
        <v>5903.8654159999996</v>
      </c>
      <c r="AI19">
        <v>245.41749300000001</v>
      </c>
      <c r="AJ19">
        <v>7227</v>
      </c>
      <c r="AK19">
        <v>9636</v>
      </c>
      <c r="AM19" s="1">
        <f t="shared" si="0"/>
        <v>11223.6727045193</v>
      </c>
    </row>
    <row r="20" spans="1:39" x14ac:dyDescent="0.25">
      <c r="A20">
        <v>3227</v>
      </c>
      <c r="B20" t="s">
        <v>37</v>
      </c>
      <c r="C20">
        <v>21130</v>
      </c>
      <c r="D20">
        <v>21133</v>
      </c>
      <c r="E20" t="s">
        <v>53</v>
      </c>
      <c r="F20">
        <v>2</v>
      </c>
      <c r="G20">
        <v>112</v>
      </c>
      <c r="H20" s="28">
        <v>0.31740000000000002</v>
      </c>
      <c r="I20">
        <v>12</v>
      </c>
      <c r="J20" t="s">
        <v>52</v>
      </c>
      <c r="K20">
        <v>1650</v>
      </c>
      <c r="L20">
        <v>0.63480000000000003</v>
      </c>
      <c r="M20">
        <v>2524.6503899999998</v>
      </c>
      <c r="N20">
        <v>0.1391</v>
      </c>
      <c r="O20">
        <v>4456.1118200000001</v>
      </c>
      <c r="P20">
        <v>26.97</v>
      </c>
      <c r="Q20" s="27">
        <v>6209.7817400000004</v>
      </c>
      <c r="R20">
        <v>0.94088000000000005</v>
      </c>
      <c r="S20" s="29">
        <v>11381.5918</v>
      </c>
      <c r="T20">
        <v>11.46</v>
      </c>
      <c r="U20">
        <v>5883.5400399999999</v>
      </c>
      <c r="V20">
        <v>0.59430000000000005</v>
      </c>
      <c r="W20">
        <v>12284.103520000001</v>
      </c>
      <c r="X20">
        <v>26.1</v>
      </c>
      <c r="Y20" s="27">
        <v>2347.9829100000002</v>
      </c>
      <c r="Z20">
        <v>0.47433999999999998</v>
      </c>
      <c r="AA20" s="29">
        <v>6362.7124000000003</v>
      </c>
      <c r="AB20">
        <v>25.33</v>
      </c>
      <c r="AC20" s="29">
        <v>16965.95508</v>
      </c>
      <c r="AD20">
        <v>5385.0190400000001</v>
      </c>
      <c r="AE20" s="35">
        <v>34484.519529999998</v>
      </c>
      <c r="AF20">
        <v>302.67214999999999</v>
      </c>
      <c r="AG20">
        <v>29.75</v>
      </c>
      <c r="AH20">
        <v>2716.2345719999998</v>
      </c>
      <c r="AI20">
        <v>201.40982600000001</v>
      </c>
      <c r="AJ20">
        <v>4950</v>
      </c>
      <c r="AK20">
        <v>6600</v>
      </c>
      <c r="AM20" s="1">
        <f t="shared" si="0"/>
        <v>5632.0421530799995</v>
      </c>
    </row>
    <row r="21" spans="1:39" x14ac:dyDescent="0.25">
      <c r="A21">
        <v>3228</v>
      </c>
      <c r="B21" t="s">
        <v>37</v>
      </c>
      <c r="C21">
        <v>21131</v>
      </c>
      <c r="D21">
        <v>21130</v>
      </c>
      <c r="E21" t="s">
        <v>51</v>
      </c>
      <c r="F21">
        <v>3</v>
      </c>
      <c r="G21">
        <v>112</v>
      </c>
      <c r="H21" s="28">
        <v>0.67549000000000003</v>
      </c>
      <c r="I21">
        <v>12</v>
      </c>
      <c r="J21" t="s">
        <v>52</v>
      </c>
      <c r="K21">
        <v>2409</v>
      </c>
      <c r="L21">
        <v>2.0264700000000002</v>
      </c>
      <c r="M21">
        <v>1729.42651</v>
      </c>
      <c r="N21">
        <v>6.5259999999999999E-2</v>
      </c>
      <c r="O21">
        <v>3057.6457500000001</v>
      </c>
      <c r="P21">
        <v>28.72</v>
      </c>
      <c r="Q21" s="27">
        <v>5705.1679700000004</v>
      </c>
      <c r="R21">
        <v>0.59206999999999999</v>
      </c>
      <c r="S21" s="29">
        <v>11007.512699999999</v>
      </c>
      <c r="T21">
        <v>21.28</v>
      </c>
      <c r="U21">
        <v>5319.3149400000002</v>
      </c>
      <c r="V21">
        <v>0.36802000000000001</v>
      </c>
      <c r="W21">
        <v>11365.049800000001</v>
      </c>
      <c r="X21">
        <v>28.5</v>
      </c>
      <c r="Y21" s="27">
        <v>2170.31104</v>
      </c>
      <c r="Z21">
        <v>0.30031000000000002</v>
      </c>
      <c r="AA21" s="29">
        <v>5608.0888699999996</v>
      </c>
      <c r="AB21">
        <v>28.41</v>
      </c>
      <c r="AC21" s="29">
        <v>14924.2207</v>
      </c>
      <c r="AD21">
        <v>10081.162109999999</v>
      </c>
      <c r="AE21" s="35">
        <v>31038.296880000002</v>
      </c>
      <c r="AF21">
        <v>399.45233000000002</v>
      </c>
      <c r="AG21">
        <v>29.75</v>
      </c>
      <c r="AH21">
        <v>5319.807487</v>
      </c>
      <c r="AI21">
        <v>232.70124300000001</v>
      </c>
      <c r="AJ21">
        <v>7227</v>
      </c>
      <c r="AK21">
        <v>9636</v>
      </c>
      <c r="AM21" s="1">
        <f t="shared" si="0"/>
        <v>11223.6727045193</v>
      </c>
    </row>
    <row r="22" spans="1:39" x14ac:dyDescent="0.25">
      <c r="A22">
        <v>3229</v>
      </c>
      <c r="B22" t="s">
        <v>37</v>
      </c>
      <c r="C22">
        <v>21131</v>
      </c>
      <c r="D22">
        <v>31729</v>
      </c>
      <c r="E22" t="s">
        <v>54</v>
      </c>
      <c r="F22">
        <v>3</v>
      </c>
      <c r="G22">
        <v>112</v>
      </c>
      <c r="H22" s="28">
        <v>0.55872999999999995</v>
      </c>
      <c r="I22">
        <v>12</v>
      </c>
      <c r="J22" t="s">
        <v>52</v>
      </c>
      <c r="K22">
        <v>2409</v>
      </c>
      <c r="L22">
        <v>1.6761900000000001</v>
      </c>
      <c r="M22">
        <v>2578.53442</v>
      </c>
      <c r="N22">
        <v>9.7309999999999994E-2</v>
      </c>
      <c r="O22">
        <v>5517.4580100000003</v>
      </c>
      <c r="P22">
        <v>28.49</v>
      </c>
      <c r="Q22" s="27">
        <v>8023.1411099999996</v>
      </c>
      <c r="R22">
        <v>0.83262000000000003</v>
      </c>
      <c r="S22" s="29">
        <v>16195.85547</v>
      </c>
      <c r="T22">
        <v>14.9</v>
      </c>
      <c r="U22">
        <v>9022.1064499999993</v>
      </c>
      <c r="V22">
        <v>0.62419000000000002</v>
      </c>
      <c r="W22">
        <v>17179.314450000002</v>
      </c>
      <c r="X22">
        <v>27.62</v>
      </c>
      <c r="Y22" s="27">
        <v>4656.5024400000002</v>
      </c>
      <c r="Z22">
        <v>0.64432</v>
      </c>
      <c r="AA22" s="29">
        <v>7963.7392600000003</v>
      </c>
      <c r="AB22">
        <v>22.79</v>
      </c>
      <c r="AC22" s="29">
        <v>24280.285159999999</v>
      </c>
      <c r="AD22">
        <v>13566.12305</v>
      </c>
      <c r="AE22" s="35">
        <v>46856.367189999997</v>
      </c>
      <c r="AF22">
        <v>648.09655999999995</v>
      </c>
      <c r="AG22">
        <v>29.75</v>
      </c>
      <c r="AH22">
        <v>7084.4973200000004</v>
      </c>
      <c r="AI22">
        <v>415.01796100000001</v>
      </c>
      <c r="AJ22">
        <v>7227</v>
      </c>
      <c r="AK22">
        <v>9636</v>
      </c>
      <c r="AM22" s="1">
        <f t="shared" si="0"/>
        <v>13498.690363492899</v>
      </c>
    </row>
    <row r="23" spans="1:39" x14ac:dyDescent="0.25">
      <c r="A23">
        <v>3232</v>
      </c>
      <c r="B23" t="s">
        <v>37</v>
      </c>
      <c r="C23">
        <v>21133</v>
      </c>
      <c r="D23">
        <v>21130</v>
      </c>
      <c r="E23" t="s">
        <v>53</v>
      </c>
      <c r="F23">
        <v>2</v>
      </c>
      <c r="G23">
        <v>112</v>
      </c>
      <c r="H23" s="28">
        <v>0.31740000000000002</v>
      </c>
      <c r="I23">
        <v>12</v>
      </c>
      <c r="J23" t="s">
        <v>52</v>
      </c>
      <c r="K23">
        <v>1650</v>
      </c>
      <c r="L23">
        <v>0.63480000000000003</v>
      </c>
      <c r="M23">
        <v>1931.4614300000001</v>
      </c>
      <c r="N23">
        <v>0.10642</v>
      </c>
      <c r="O23">
        <v>4456.1118200000001</v>
      </c>
      <c r="P23">
        <v>27</v>
      </c>
      <c r="Q23" s="27">
        <v>5171.8095700000003</v>
      </c>
      <c r="R23">
        <v>0.78361000000000003</v>
      </c>
      <c r="S23" s="29">
        <v>11381.5918</v>
      </c>
      <c r="T23">
        <v>14.23</v>
      </c>
      <c r="U23">
        <v>6400.5634799999998</v>
      </c>
      <c r="V23">
        <v>0.64651999999999998</v>
      </c>
      <c r="W23">
        <v>12284.103520000001</v>
      </c>
      <c r="X23">
        <v>25.69</v>
      </c>
      <c r="Y23" s="27">
        <v>4014.7294900000002</v>
      </c>
      <c r="Z23">
        <v>0.81106</v>
      </c>
      <c r="AA23" s="29">
        <v>6362.7124000000003</v>
      </c>
      <c r="AB23">
        <v>17.559999999999999</v>
      </c>
      <c r="AC23" s="29">
        <v>17518.564450000002</v>
      </c>
      <c r="AD23">
        <v>5560.4179700000004</v>
      </c>
      <c r="AE23" s="35">
        <v>34484.519529999998</v>
      </c>
      <c r="AF23">
        <v>289.70981</v>
      </c>
      <c r="AG23">
        <v>29.75</v>
      </c>
      <c r="AH23">
        <v>2915.8075749999998</v>
      </c>
      <c r="AI23">
        <v>187.92409000000001</v>
      </c>
      <c r="AJ23">
        <v>4950</v>
      </c>
      <c r="AK23">
        <v>6600</v>
      </c>
      <c r="AM23" s="1">
        <f t="shared" si="0"/>
        <v>5632.0421530799995</v>
      </c>
    </row>
    <row r="24" spans="1:39" x14ac:dyDescent="0.25">
      <c r="A24">
        <v>3233</v>
      </c>
      <c r="B24" t="s">
        <v>37</v>
      </c>
      <c r="C24">
        <v>21133</v>
      </c>
      <c r="D24">
        <v>24267</v>
      </c>
      <c r="E24" t="s">
        <v>55</v>
      </c>
      <c r="F24">
        <v>2</v>
      </c>
      <c r="G24">
        <v>112</v>
      </c>
      <c r="H24" s="28">
        <v>0.43351000000000001</v>
      </c>
      <c r="I24">
        <v>12</v>
      </c>
      <c r="J24" t="s">
        <v>52</v>
      </c>
      <c r="K24">
        <v>1650</v>
      </c>
      <c r="L24">
        <v>0.86702000000000001</v>
      </c>
      <c r="M24">
        <v>2809.9218799999999</v>
      </c>
      <c r="N24">
        <v>0.15482000000000001</v>
      </c>
      <c r="O24">
        <v>4843.1811500000003</v>
      </c>
      <c r="P24">
        <v>27.84</v>
      </c>
      <c r="Q24" s="27">
        <v>6725.4101600000004</v>
      </c>
      <c r="R24">
        <v>1.0189999999999999</v>
      </c>
      <c r="S24" s="29">
        <v>12044.88574</v>
      </c>
      <c r="T24">
        <v>11.29</v>
      </c>
      <c r="U24">
        <v>6356.0991199999999</v>
      </c>
      <c r="V24">
        <v>0.64202999999999999</v>
      </c>
      <c r="W24">
        <v>12995.70801</v>
      </c>
      <c r="X24">
        <v>26.85</v>
      </c>
      <c r="Y24" s="27">
        <v>2495.1047400000002</v>
      </c>
      <c r="Z24">
        <v>0.50405999999999995</v>
      </c>
      <c r="AA24" s="29">
        <v>6697.0986300000004</v>
      </c>
      <c r="AB24">
        <v>26.06</v>
      </c>
      <c r="AC24" s="29">
        <v>18386.535159999999</v>
      </c>
      <c r="AD24">
        <v>7970.7470700000003</v>
      </c>
      <c r="AE24" s="35">
        <v>36580.875</v>
      </c>
      <c r="AF24">
        <v>446.12432999999999</v>
      </c>
      <c r="AG24">
        <v>29.75</v>
      </c>
      <c r="AH24">
        <v>3997.185465</v>
      </c>
      <c r="AI24">
        <v>299.74651699999998</v>
      </c>
      <c r="AJ24">
        <v>4950</v>
      </c>
      <c r="AK24">
        <v>6600</v>
      </c>
      <c r="AM24" s="1">
        <f t="shared" si="0"/>
        <v>8124.8376442386998</v>
      </c>
    </row>
    <row r="25" spans="1:39" x14ac:dyDescent="0.25">
      <c r="A25">
        <v>3235</v>
      </c>
      <c r="B25" t="s">
        <v>37</v>
      </c>
      <c r="C25">
        <v>21134</v>
      </c>
      <c r="D25">
        <v>24267</v>
      </c>
      <c r="E25" t="s">
        <v>56</v>
      </c>
      <c r="F25">
        <v>2</v>
      </c>
      <c r="G25">
        <v>112</v>
      </c>
      <c r="H25" s="28">
        <v>9.6839999999999996E-2</v>
      </c>
      <c r="I25">
        <v>12</v>
      </c>
      <c r="J25" t="s">
        <v>52</v>
      </c>
      <c r="K25">
        <v>1650</v>
      </c>
      <c r="L25">
        <v>0.19367999999999999</v>
      </c>
      <c r="M25">
        <v>1981.85645</v>
      </c>
      <c r="N25">
        <v>0.10919</v>
      </c>
      <c r="O25">
        <v>5122.7065400000001</v>
      </c>
      <c r="P25">
        <v>23.29</v>
      </c>
      <c r="Q25" s="27">
        <v>4865.4790000000003</v>
      </c>
      <c r="R25">
        <v>0.73719000000000001</v>
      </c>
      <c r="S25" s="29">
        <v>11944.97559</v>
      </c>
      <c r="T25">
        <v>9.85</v>
      </c>
      <c r="U25">
        <v>6371.5766599999997</v>
      </c>
      <c r="V25">
        <v>0.64359</v>
      </c>
      <c r="W25">
        <v>13451.900390000001</v>
      </c>
      <c r="X25">
        <v>20.97</v>
      </c>
      <c r="Y25" s="27">
        <v>4017.8972199999998</v>
      </c>
      <c r="Z25">
        <v>0.81169999999999998</v>
      </c>
      <c r="AA25" s="29">
        <v>6610.2236300000004</v>
      </c>
      <c r="AB25">
        <v>11.43</v>
      </c>
      <c r="AC25" s="29">
        <v>17236.808590000001</v>
      </c>
      <c r="AD25">
        <v>1669.2126499999999</v>
      </c>
      <c r="AE25" s="35">
        <v>37129.804689999997</v>
      </c>
      <c r="AF25">
        <v>119.54089999999999</v>
      </c>
      <c r="AG25">
        <v>29.75</v>
      </c>
      <c r="AH25">
        <v>860.26616799999999</v>
      </c>
      <c r="AI25">
        <v>81.876215999999999</v>
      </c>
      <c r="AJ25">
        <v>4950</v>
      </c>
      <c r="AK25">
        <v>6600</v>
      </c>
      <c r="AM25" s="1">
        <f t="shared" si="0"/>
        <v>1796.8854924648001</v>
      </c>
    </row>
    <row r="26" spans="1:39" x14ac:dyDescent="0.25">
      <c r="A26">
        <v>3236</v>
      </c>
      <c r="B26" t="s">
        <v>37</v>
      </c>
      <c r="C26">
        <v>21134</v>
      </c>
      <c r="D26">
        <v>27475</v>
      </c>
      <c r="E26" t="s">
        <v>57</v>
      </c>
      <c r="F26">
        <v>2</v>
      </c>
      <c r="G26">
        <v>113</v>
      </c>
      <c r="H26" s="28">
        <v>0.33653</v>
      </c>
      <c r="I26">
        <v>13</v>
      </c>
      <c r="J26" t="s">
        <v>58</v>
      </c>
      <c r="K26">
        <v>1523</v>
      </c>
      <c r="L26">
        <v>0.67305999999999999</v>
      </c>
      <c r="M26">
        <v>492.60489000000001</v>
      </c>
      <c r="N26">
        <v>2.9399999999999999E-2</v>
      </c>
      <c r="O26">
        <v>492.60489000000001</v>
      </c>
      <c r="P26">
        <v>27.44</v>
      </c>
      <c r="Q26" s="27">
        <v>4626.5263699999996</v>
      </c>
      <c r="R26">
        <v>0.75944</v>
      </c>
      <c r="S26" s="29">
        <v>4626.5263699999996</v>
      </c>
      <c r="T26">
        <v>15.1</v>
      </c>
      <c r="U26">
        <v>1776.91797</v>
      </c>
      <c r="V26">
        <v>0.19445000000000001</v>
      </c>
      <c r="W26">
        <v>1776.91797</v>
      </c>
      <c r="X26">
        <v>27.28</v>
      </c>
      <c r="Y26" s="27">
        <v>681.96929999999998</v>
      </c>
      <c r="Z26">
        <v>0.14926</v>
      </c>
      <c r="AA26" s="29">
        <v>681.96929999999998</v>
      </c>
      <c r="AB26">
        <v>27.25</v>
      </c>
      <c r="AC26" s="29">
        <v>7578.0185499999998</v>
      </c>
      <c r="AD26">
        <v>2550.23047</v>
      </c>
      <c r="AE26" s="35">
        <v>7578.0185499999998</v>
      </c>
      <c r="AF26">
        <v>139.49413000000001</v>
      </c>
      <c r="AG26">
        <v>29.75</v>
      </c>
      <c r="AH26">
        <v>1786.468048</v>
      </c>
      <c r="AI26">
        <v>111.53239000000001</v>
      </c>
      <c r="AJ26">
        <v>4569</v>
      </c>
      <c r="AK26">
        <v>6092</v>
      </c>
      <c r="AM26" s="1">
        <f t="shared" si="0"/>
        <v>1786.4680478250998</v>
      </c>
    </row>
    <row r="27" spans="1:39" x14ac:dyDescent="0.25">
      <c r="A27">
        <v>3242</v>
      </c>
      <c r="B27" t="s">
        <v>37</v>
      </c>
      <c r="C27">
        <v>21136</v>
      </c>
      <c r="D27">
        <v>24268</v>
      </c>
      <c r="E27" t="s">
        <v>59</v>
      </c>
      <c r="F27">
        <v>2</v>
      </c>
      <c r="G27">
        <v>112</v>
      </c>
      <c r="H27" s="28">
        <v>0.12386999999999999</v>
      </c>
      <c r="I27">
        <v>12</v>
      </c>
      <c r="J27" t="s">
        <v>60</v>
      </c>
      <c r="K27">
        <v>1650</v>
      </c>
      <c r="L27">
        <v>0.24773999999999999</v>
      </c>
      <c r="M27">
        <v>2292.5859399999999</v>
      </c>
      <c r="N27">
        <v>0.12631000000000001</v>
      </c>
      <c r="O27">
        <v>3470.4763200000002</v>
      </c>
      <c r="P27">
        <v>23.26</v>
      </c>
      <c r="Q27" s="27">
        <v>4540.6879900000004</v>
      </c>
      <c r="R27">
        <v>0.68798000000000004</v>
      </c>
      <c r="S27" s="29">
        <v>8786.8017600000003</v>
      </c>
      <c r="T27">
        <v>10.46</v>
      </c>
      <c r="U27">
        <v>5402.3310499999998</v>
      </c>
      <c r="V27">
        <v>0.54569000000000001</v>
      </c>
      <c r="W27">
        <v>8875.2265599999992</v>
      </c>
      <c r="X27">
        <v>21.93</v>
      </c>
      <c r="Y27" s="27">
        <v>2883.6076699999999</v>
      </c>
      <c r="Z27">
        <v>0.58255000000000001</v>
      </c>
      <c r="AA27" s="29">
        <v>4991.1088900000004</v>
      </c>
      <c r="AB27">
        <v>16.440000000000001</v>
      </c>
      <c r="AC27" s="29">
        <v>15119.212890000001</v>
      </c>
      <c r="AD27">
        <v>1872.8168900000001</v>
      </c>
      <c r="AE27" s="35">
        <v>26123.613280000001</v>
      </c>
      <c r="AF27">
        <v>118.22275</v>
      </c>
      <c r="AG27">
        <v>29.75</v>
      </c>
      <c r="AH27">
        <v>919.64750500000002</v>
      </c>
      <c r="AI27">
        <v>75.499026000000001</v>
      </c>
      <c r="AJ27">
        <v>4950</v>
      </c>
      <c r="AK27">
        <v>6600</v>
      </c>
      <c r="AM27" s="1">
        <f t="shared" si="0"/>
        <v>1706.6697922155001</v>
      </c>
    </row>
    <row r="28" spans="1:39" x14ac:dyDescent="0.25">
      <c r="A28">
        <v>6527</v>
      </c>
      <c r="B28" t="s">
        <v>37</v>
      </c>
      <c r="C28">
        <v>22492</v>
      </c>
      <c r="D28">
        <v>31840</v>
      </c>
      <c r="E28" t="s">
        <v>61</v>
      </c>
      <c r="F28">
        <v>2</v>
      </c>
      <c r="G28">
        <v>112</v>
      </c>
      <c r="H28" s="28">
        <v>0.45465</v>
      </c>
      <c r="I28">
        <v>12</v>
      </c>
      <c r="J28" t="s">
        <v>52</v>
      </c>
      <c r="K28">
        <v>1650</v>
      </c>
      <c r="L28">
        <v>0.9093</v>
      </c>
      <c r="M28">
        <v>4525.3925799999997</v>
      </c>
      <c r="N28">
        <v>0.24933</v>
      </c>
      <c r="O28">
        <v>11533.056640000001</v>
      </c>
      <c r="P28">
        <v>27.88</v>
      </c>
      <c r="Q28" s="27">
        <v>6779.4785199999997</v>
      </c>
      <c r="R28">
        <v>1.02719</v>
      </c>
      <c r="S28" s="29">
        <v>14487.08691</v>
      </c>
      <c r="T28">
        <v>11.31</v>
      </c>
      <c r="U28">
        <v>9449.9658199999994</v>
      </c>
      <c r="V28">
        <v>0.95454000000000006</v>
      </c>
      <c r="W28">
        <v>19067.939450000002</v>
      </c>
      <c r="X28">
        <v>22.03</v>
      </c>
      <c r="Y28" s="27">
        <v>4811.2944299999999</v>
      </c>
      <c r="Z28">
        <v>0.97197999999999996</v>
      </c>
      <c r="AA28" s="29">
        <v>9144.7949200000003</v>
      </c>
      <c r="AB28">
        <v>17.04</v>
      </c>
      <c r="AC28" s="29">
        <v>25566.130860000001</v>
      </c>
      <c r="AD28">
        <v>11623.641600000001</v>
      </c>
      <c r="AE28" s="35">
        <v>54232.878909999999</v>
      </c>
      <c r="AF28">
        <v>669.72313999999994</v>
      </c>
      <c r="AG28">
        <v>29.75</v>
      </c>
      <c r="AH28">
        <v>5269.7450909999998</v>
      </c>
      <c r="AI28">
        <v>400.89961199999999</v>
      </c>
      <c r="AJ28">
        <v>4950</v>
      </c>
      <c r="AK28">
        <v>6600</v>
      </c>
      <c r="AM28" s="1">
        <f t="shared" si="0"/>
        <v>10744.235074009499</v>
      </c>
    </row>
    <row r="29" spans="1:39" x14ac:dyDescent="0.25">
      <c r="A29">
        <v>6528</v>
      </c>
      <c r="B29" t="s">
        <v>37</v>
      </c>
      <c r="C29">
        <v>22492</v>
      </c>
      <c r="D29">
        <v>31841</v>
      </c>
      <c r="E29" t="s">
        <v>62</v>
      </c>
      <c r="F29">
        <v>2</v>
      </c>
      <c r="G29">
        <v>112</v>
      </c>
      <c r="H29" s="28">
        <v>0.27195999999999998</v>
      </c>
      <c r="I29">
        <v>12</v>
      </c>
      <c r="J29" t="s">
        <v>39</v>
      </c>
      <c r="K29">
        <v>1650</v>
      </c>
      <c r="L29">
        <v>0.54391999999999996</v>
      </c>
      <c r="M29">
        <v>6838.6357399999997</v>
      </c>
      <c r="N29">
        <v>0.37678</v>
      </c>
      <c r="O29">
        <v>11510.14453</v>
      </c>
      <c r="P29">
        <v>26.08</v>
      </c>
      <c r="Q29" s="27">
        <v>7312.6000999999997</v>
      </c>
      <c r="R29">
        <v>1.1079699999999999</v>
      </c>
      <c r="S29" s="29">
        <v>13949.297850000001</v>
      </c>
      <c r="T29">
        <v>8.51</v>
      </c>
      <c r="U29">
        <v>9239.0439499999993</v>
      </c>
      <c r="V29">
        <v>0.93323999999999996</v>
      </c>
      <c r="W29">
        <v>18332.939450000002</v>
      </c>
      <c r="X29">
        <v>19.420000000000002</v>
      </c>
      <c r="Y29" s="27">
        <v>4223.4003899999998</v>
      </c>
      <c r="Z29">
        <v>0.85321000000000002</v>
      </c>
      <c r="AA29" s="29">
        <v>8826.6748000000007</v>
      </c>
      <c r="AB29">
        <v>15.95</v>
      </c>
      <c r="AC29" s="29">
        <v>27613.679690000001</v>
      </c>
      <c r="AD29">
        <v>7509.8164100000004</v>
      </c>
      <c r="AE29" s="35">
        <v>52619.054689999997</v>
      </c>
      <c r="AF29">
        <v>506.40350000000001</v>
      </c>
      <c r="AG29">
        <v>29.75</v>
      </c>
      <c r="AH29">
        <v>3137.3305810000002</v>
      </c>
      <c r="AI29">
        <v>305.70612699999998</v>
      </c>
      <c r="AJ29">
        <v>4950</v>
      </c>
      <c r="AK29">
        <v>6600</v>
      </c>
      <c r="AM29" s="1">
        <f t="shared" si="0"/>
        <v>6194.1535218940007</v>
      </c>
    </row>
    <row r="30" spans="1:39" x14ac:dyDescent="0.25">
      <c r="A30">
        <v>7545</v>
      </c>
      <c r="B30" t="s">
        <v>37</v>
      </c>
      <c r="C30">
        <v>22991</v>
      </c>
      <c r="D30">
        <v>23146</v>
      </c>
      <c r="E30" t="s">
        <v>63</v>
      </c>
      <c r="F30">
        <v>2</v>
      </c>
      <c r="G30">
        <v>112</v>
      </c>
      <c r="H30" s="28">
        <v>0.17599999999999999</v>
      </c>
      <c r="I30">
        <v>12</v>
      </c>
      <c r="J30" t="s">
        <v>39</v>
      </c>
      <c r="K30">
        <v>1668</v>
      </c>
      <c r="L30">
        <v>0.35199999999999998</v>
      </c>
      <c r="M30">
        <v>3804.8461900000002</v>
      </c>
      <c r="N30">
        <v>0.20737</v>
      </c>
      <c r="O30">
        <v>5605.4121100000002</v>
      </c>
      <c r="P30">
        <v>26.89</v>
      </c>
      <c r="Q30" s="27">
        <v>6737.3769499999999</v>
      </c>
      <c r="R30">
        <v>1.0098</v>
      </c>
      <c r="S30" s="29">
        <v>12526.619140000001</v>
      </c>
      <c r="T30">
        <v>10.24</v>
      </c>
      <c r="U30">
        <v>7972.0576199999996</v>
      </c>
      <c r="V30">
        <v>0.79657</v>
      </c>
      <c r="W30">
        <v>14990.007809999999</v>
      </c>
      <c r="X30">
        <v>24.33</v>
      </c>
      <c r="Y30" s="27">
        <v>3151.5390600000001</v>
      </c>
      <c r="Z30">
        <v>0.62980000000000003</v>
      </c>
      <c r="AA30" s="29">
        <v>6641.3540000000003</v>
      </c>
      <c r="AB30">
        <v>19.79</v>
      </c>
      <c r="AC30" s="29">
        <v>21665.820309999999</v>
      </c>
      <c r="AD30">
        <v>3813.18433</v>
      </c>
      <c r="AE30" s="35">
        <v>39763.394529999998</v>
      </c>
      <c r="AF30">
        <v>226.39873</v>
      </c>
      <c r="AG30">
        <v>29.75</v>
      </c>
      <c r="AH30">
        <v>1740.449208</v>
      </c>
      <c r="AI30">
        <v>143.826503</v>
      </c>
      <c r="AJ30">
        <v>5004</v>
      </c>
      <c r="AK30">
        <v>6672</v>
      </c>
      <c r="AM30" s="1">
        <f t="shared" si="0"/>
        <v>3373.5632726399999</v>
      </c>
    </row>
    <row r="31" spans="1:39" x14ac:dyDescent="0.25">
      <c r="A31">
        <v>7546</v>
      </c>
      <c r="B31" t="s">
        <v>37</v>
      </c>
      <c r="C31">
        <v>22991</v>
      </c>
      <c r="D31">
        <v>40497</v>
      </c>
      <c r="E31" t="s">
        <v>64</v>
      </c>
      <c r="F31">
        <v>3</v>
      </c>
      <c r="G31">
        <v>112</v>
      </c>
      <c r="H31" s="28">
        <v>0.13697000000000001</v>
      </c>
      <c r="I31">
        <v>12</v>
      </c>
      <c r="J31" t="s">
        <v>39</v>
      </c>
      <c r="K31">
        <v>2434</v>
      </c>
      <c r="L31">
        <v>0.41091</v>
      </c>
      <c r="M31">
        <v>1763.0260000000001</v>
      </c>
      <c r="N31">
        <v>6.5850000000000006E-2</v>
      </c>
      <c r="O31">
        <v>3789.62012</v>
      </c>
      <c r="P31">
        <v>27.03</v>
      </c>
      <c r="Q31" s="27">
        <v>5789.2421899999999</v>
      </c>
      <c r="R31">
        <v>0.59462000000000004</v>
      </c>
      <c r="S31" s="29">
        <v>12221.097659999999</v>
      </c>
      <c r="T31">
        <v>17.03</v>
      </c>
      <c r="U31">
        <v>6945.90625</v>
      </c>
      <c r="V31">
        <v>0.47561999999999999</v>
      </c>
      <c r="W31">
        <v>13393.05371</v>
      </c>
      <c r="X31">
        <v>26.46</v>
      </c>
      <c r="Y31" s="27">
        <v>3474.9418900000001</v>
      </c>
      <c r="Z31">
        <v>0.47588999999999998</v>
      </c>
      <c r="AA31" s="29">
        <v>6058.5874000000003</v>
      </c>
      <c r="AB31">
        <v>24.8</v>
      </c>
      <c r="AC31" s="29">
        <v>17973.117190000001</v>
      </c>
      <c r="AD31">
        <v>2461.77783</v>
      </c>
      <c r="AE31" s="35">
        <v>35462.359380000002</v>
      </c>
      <c r="AF31">
        <v>110.64342000000001</v>
      </c>
      <c r="AG31">
        <v>29.75</v>
      </c>
      <c r="AH31">
        <v>1268.9152790000001</v>
      </c>
      <c r="AI31">
        <v>65.754142000000002</v>
      </c>
      <c r="AJ31">
        <v>7302</v>
      </c>
      <c r="AK31">
        <v>9736</v>
      </c>
      <c r="AM31" s="1">
        <f t="shared" si="0"/>
        <v>2503.7684626682003</v>
      </c>
    </row>
    <row r="32" spans="1:39" x14ac:dyDescent="0.25">
      <c r="A32">
        <v>7830</v>
      </c>
      <c r="B32" t="s">
        <v>37</v>
      </c>
      <c r="C32">
        <v>23146</v>
      </c>
      <c r="D32">
        <v>20106</v>
      </c>
      <c r="E32" t="s">
        <v>46</v>
      </c>
      <c r="F32">
        <v>2</v>
      </c>
      <c r="G32">
        <v>112</v>
      </c>
      <c r="H32" s="28">
        <v>0.50871</v>
      </c>
      <c r="I32">
        <v>12</v>
      </c>
      <c r="J32" t="s">
        <v>39</v>
      </c>
      <c r="K32">
        <v>1668</v>
      </c>
      <c r="L32">
        <v>1.01742</v>
      </c>
      <c r="M32">
        <v>2496.14941</v>
      </c>
      <c r="N32">
        <v>0.13603999999999999</v>
      </c>
      <c r="O32">
        <v>3917.0698200000002</v>
      </c>
      <c r="P32">
        <v>28.77</v>
      </c>
      <c r="Q32" s="27">
        <v>4376.2109399999999</v>
      </c>
      <c r="R32">
        <v>0.65590999999999999</v>
      </c>
      <c r="S32" s="29">
        <v>7818.3701199999996</v>
      </c>
      <c r="T32">
        <v>20.2</v>
      </c>
      <c r="U32">
        <v>4703.8339800000003</v>
      </c>
      <c r="V32">
        <v>0.47000999999999998</v>
      </c>
      <c r="W32">
        <v>9064.1103500000008</v>
      </c>
      <c r="X32">
        <v>28.51</v>
      </c>
      <c r="Y32" s="27">
        <v>1497.4707000000001</v>
      </c>
      <c r="Z32">
        <v>0.29925000000000002</v>
      </c>
      <c r="AA32" s="29">
        <v>4219.0996100000002</v>
      </c>
      <c r="AB32">
        <v>28.54</v>
      </c>
      <c r="AC32" s="29">
        <v>13073.66504</v>
      </c>
      <c r="AD32">
        <v>6650.7045900000003</v>
      </c>
      <c r="AE32" s="35">
        <v>25018.650389999999</v>
      </c>
      <c r="AF32">
        <v>264.96895999999998</v>
      </c>
      <c r="AG32">
        <v>29.75</v>
      </c>
      <c r="AH32">
        <v>2988.0007439999999</v>
      </c>
      <c r="AI32">
        <v>136.90062699999999</v>
      </c>
      <c r="AJ32">
        <v>5004</v>
      </c>
      <c r="AK32">
        <v>6672</v>
      </c>
      <c r="AM32" s="1">
        <f t="shared" si="0"/>
        <v>6123.5812263483003</v>
      </c>
    </row>
    <row r="33" spans="1:39" x14ac:dyDescent="0.25">
      <c r="A33">
        <v>7831</v>
      </c>
      <c r="B33" t="s">
        <v>37</v>
      </c>
      <c r="C33">
        <v>23146</v>
      </c>
      <c r="D33">
        <v>22991</v>
      </c>
      <c r="E33" t="s">
        <v>63</v>
      </c>
      <c r="F33">
        <v>2</v>
      </c>
      <c r="G33">
        <v>112</v>
      </c>
      <c r="H33" s="28">
        <v>0.17599999999999999</v>
      </c>
      <c r="I33">
        <v>12</v>
      </c>
      <c r="J33" t="s">
        <v>39</v>
      </c>
      <c r="K33">
        <v>1668</v>
      </c>
      <c r="L33">
        <v>0.35199999999999998</v>
      </c>
      <c r="M33">
        <v>1800.56592</v>
      </c>
      <c r="N33">
        <v>9.8129999999999995E-2</v>
      </c>
      <c r="O33">
        <v>5605.4121100000002</v>
      </c>
      <c r="P33">
        <v>27</v>
      </c>
      <c r="Q33" s="27">
        <v>5789.2421899999999</v>
      </c>
      <c r="R33">
        <v>0.86768999999999996</v>
      </c>
      <c r="S33" s="29">
        <v>12526.619140000001</v>
      </c>
      <c r="T33">
        <v>12.51</v>
      </c>
      <c r="U33">
        <v>7017.9502000000002</v>
      </c>
      <c r="V33">
        <v>0.70123000000000002</v>
      </c>
      <c r="W33">
        <v>14990.007809999999</v>
      </c>
      <c r="X33">
        <v>25.46</v>
      </c>
      <c r="Y33" s="27">
        <v>3489.8149400000002</v>
      </c>
      <c r="Z33">
        <v>0.69740999999999997</v>
      </c>
      <c r="AA33" s="29">
        <v>6641.3540000000003</v>
      </c>
      <c r="AB33">
        <v>18.75</v>
      </c>
      <c r="AC33" s="29">
        <v>18097.574219999999</v>
      </c>
      <c r="AD33">
        <v>3185.1728499999999</v>
      </c>
      <c r="AE33" s="35">
        <v>39763.394529999998</v>
      </c>
      <c r="AF33">
        <v>174.45583999999999</v>
      </c>
      <c r="AG33">
        <v>29.75</v>
      </c>
      <c r="AH33">
        <v>1633.1140459999999</v>
      </c>
      <c r="AI33">
        <v>114.2051</v>
      </c>
      <c r="AJ33">
        <v>5004</v>
      </c>
      <c r="AK33">
        <v>6672</v>
      </c>
      <c r="AM33" s="1">
        <f t="shared" si="0"/>
        <v>3373.5632726399999</v>
      </c>
    </row>
    <row r="34" spans="1:39" x14ac:dyDescent="0.25">
      <c r="A34">
        <v>8904</v>
      </c>
      <c r="B34" t="s">
        <v>37</v>
      </c>
      <c r="C34">
        <v>23773</v>
      </c>
      <c r="D34">
        <v>25107</v>
      </c>
      <c r="E34" t="s">
        <v>65</v>
      </c>
      <c r="F34">
        <v>3</v>
      </c>
      <c r="G34">
        <v>112</v>
      </c>
      <c r="H34" s="28">
        <v>0.18398999999999999</v>
      </c>
      <c r="I34">
        <v>12</v>
      </c>
      <c r="J34" t="s">
        <v>52</v>
      </c>
      <c r="K34">
        <v>2434</v>
      </c>
      <c r="L34">
        <v>0.55196999999999996</v>
      </c>
      <c r="M34">
        <v>4750.5127000000002</v>
      </c>
      <c r="N34">
        <v>0.17743</v>
      </c>
      <c r="O34">
        <v>10503.55762</v>
      </c>
      <c r="P34">
        <v>26.92</v>
      </c>
      <c r="Q34" s="27">
        <v>10743.21387</v>
      </c>
      <c r="R34">
        <v>1.10345</v>
      </c>
      <c r="S34" s="29">
        <v>22407.904299999998</v>
      </c>
      <c r="T34">
        <v>8.35</v>
      </c>
      <c r="U34">
        <v>14712.87988</v>
      </c>
      <c r="V34">
        <v>1.00746</v>
      </c>
      <c r="W34">
        <v>28748.886719999999</v>
      </c>
      <c r="X34">
        <v>18.68</v>
      </c>
      <c r="Y34" s="27">
        <v>7171.2504900000004</v>
      </c>
      <c r="Z34">
        <v>0.98209000000000002</v>
      </c>
      <c r="AA34" s="29">
        <v>13313.55762</v>
      </c>
      <c r="AB34">
        <v>14.25</v>
      </c>
      <c r="AC34" s="29">
        <v>37377.855470000002</v>
      </c>
      <c r="AD34">
        <v>6877.1518599999999</v>
      </c>
      <c r="AE34" s="35">
        <v>74973.90625</v>
      </c>
      <c r="AF34">
        <v>506.69986</v>
      </c>
      <c r="AG34">
        <v>29.75</v>
      </c>
      <c r="AH34">
        <v>3296.082328</v>
      </c>
      <c r="AI34">
        <v>329.31598200000002</v>
      </c>
      <c r="AJ34">
        <v>7302</v>
      </c>
      <c r="AK34">
        <v>9736</v>
      </c>
      <c r="AM34" s="1">
        <f t="shared" si="0"/>
        <v>6572.3917786607999</v>
      </c>
    </row>
    <row r="35" spans="1:39" x14ac:dyDescent="0.25">
      <c r="A35">
        <v>8905</v>
      </c>
      <c r="B35" t="s">
        <v>37</v>
      </c>
      <c r="C35">
        <v>23773</v>
      </c>
      <c r="D35">
        <v>31697</v>
      </c>
      <c r="E35" t="s">
        <v>66</v>
      </c>
      <c r="F35">
        <v>3</v>
      </c>
      <c r="G35">
        <v>112</v>
      </c>
      <c r="H35" s="28">
        <v>0.19567999999999999</v>
      </c>
      <c r="I35">
        <v>12</v>
      </c>
      <c r="J35" t="s">
        <v>52</v>
      </c>
      <c r="K35">
        <v>2434</v>
      </c>
      <c r="L35">
        <v>0.58704000000000001</v>
      </c>
      <c r="M35">
        <v>5079.4365200000002</v>
      </c>
      <c r="N35">
        <v>0.18972</v>
      </c>
      <c r="O35">
        <v>8446.7363299999997</v>
      </c>
      <c r="P35">
        <v>26.9</v>
      </c>
      <c r="Q35" s="27">
        <v>10258.253909999999</v>
      </c>
      <c r="R35">
        <v>1.0536399999999999</v>
      </c>
      <c r="S35" s="29">
        <v>18938.882809999999</v>
      </c>
      <c r="T35">
        <v>8.9700000000000006</v>
      </c>
      <c r="U35">
        <v>12053.447270000001</v>
      </c>
      <c r="V35">
        <v>0.82535000000000003</v>
      </c>
      <c r="W35">
        <v>23933.501950000002</v>
      </c>
      <c r="X35">
        <v>22.8</v>
      </c>
      <c r="Y35" s="27">
        <v>5301.9423800000004</v>
      </c>
      <c r="Z35">
        <v>0.72609000000000001</v>
      </c>
      <c r="AA35" s="29">
        <v>11478.9043</v>
      </c>
      <c r="AB35">
        <v>17.96</v>
      </c>
      <c r="AC35" s="29">
        <v>32693.08008</v>
      </c>
      <c r="AD35">
        <v>6397.3823199999997</v>
      </c>
      <c r="AE35" s="35">
        <v>62798.023439999997</v>
      </c>
      <c r="AF35">
        <v>421.94736</v>
      </c>
      <c r="AG35">
        <v>29.75</v>
      </c>
      <c r="AH35">
        <v>3044.8193240000001</v>
      </c>
      <c r="AI35">
        <v>281.54956099999998</v>
      </c>
      <c r="AJ35">
        <v>7302</v>
      </c>
      <c r="AK35">
        <v>9736</v>
      </c>
      <c r="AM35" s="1">
        <f t="shared" si="0"/>
        <v>5952.1525816847989</v>
      </c>
    </row>
    <row r="36" spans="1:39" x14ac:dyDescent="0.25">
      <c r="A36">
        <v>9636</v>
      </c>
      <c r="B36" t="s">
        <v>37</v>
      </c>
      <c r="C36">
        <v>24192</v>
      </c>
      <c r="D36">
        <v>26640</v>
      </c>
      <c r="E36" t="s">
        <v>67</v>
      </c>
      <c r="F36">
        <v>3</v>
      </c>
      <c r="G36">
        <v>112</v>
      </c>
      <c r="H36" s="28">
        <v>0.11834</v>
      </c>
      <c r="I36">
        <v>12</v>
      </c>
      <c r="J36" t="s">
        <v>39</v>
      </c>
      <c r="K36">
        <v>2434</v>
      </c>
      <c r="L36">
        <v>0.35502</v>
      </c>
      <c r="M36">
        <v>7676.2182599999996</v>
      </c>
      <c r="N36">
        <v>0.28670000000000001</v>
      </c>
      <c r="O36">
        <v>11314.637699999999</v>
      </c>
      <c r="P36">
        <v>26.78</v>
      </c>
      <c r="Q36" s="27">
        <v>9545.8388699999996</v>
      </c>
      <c r="R36">
        <v>0.98046999999999995</v>
      </c>
      <c r="S36" s="29">
        <v>18271.300780000001</v>
      </c>
      <c r="T36">
        <v>9.99</v>
      </c>
      <c r="U36">
        <v>11815.25488</v>
      </c>
      <c r="V36">
        <v>0.80903999999999998</v>
      </c>
      <c r="W36">
        <v>20826.251950000002</v>
      </c>
      <c r="X36">
        <v>23.15</v>
      </c>
      <c r="Y36" s="27">
        <v>4837.0825199999999</v>
      </c>
      <c r="Z36">
        <v>0.66242999999999996</v>
      </c>
      <c r="AA36" s="29">
        <v>9697.8418000000001</v>
      </c>
      <c r="AB36">
        <v>18.8</v>
      </c>
      <c r="AC36" s="29">
        <v>33874.394529999998</v>
      </c>
      <c r="AD36">
        <v>4008.7216800000001</v>
      </c>
      <c r="AE36" s="35">
        <v>60110.03125</v>
      </c>
      <c r="AF36">
        <v>237.84708000000001</v>
      </c>
      <c r="AG36">
        <v>29.75</v>
      </c>
      <c r="AH36">
        <v>1702.0749249999999</v>
      </c>
      <c r="AI36">
        <v>143.526431</v>
      </c>
      <c r="AJ36">
        <v>7302</v>
      </c>
      <c r="AK36">
        <v>9736</v>
      </c>
      <c r="AM36" s="1">
        <f t="shared" si="0"/>
        <v>3309.8683329172</v>
      </c>
    </row>
    <row r="37" spans="1:39" x14ac:dyDescent="0.25">
      <c r="A37">
        <v>9637</v>
      </c>
      <c r="B37" t="s">
        <v>37</v>
      </c>
      <c r="C37">
        <v>24192</v>
      </c>
      <c r="D37">
        <v>39925</v>
      </c>
      <c r="E37" t="s">
        <v>68</v>
      </c>
      <c r="F37">
        <v>3</v>
      </c>
      <c r="G37">
        <v>112</v>
      </c>
      <c r="H37" s="28">
        <v>5.4129999999999998E-2</v>
      </c>
      <c r="I37">
        <v>12</v>
      </c>
      <c r="J37" t="s">
        <v>39</v>
      </c>
      <c r="K37">
        <v>2434</v>
      </c>
      <c r="L37">
        <v>0.16239000000000001</v>
      </c>
      <c r="M37">
        <v>2649.8112799999999</v>
      </c>
      <c r="N37">
        <v>9.8970000000000002E-2</v>
      </c>
      <c r="O37">
        <v>11259.69922</v>
      </c>
      <c r="P37">
        <v>27</v>
      </c>
      <c r="Q37" s="27">
        <v>6488.16309</v>
      </c>
      <c r="R37">
        <v>0.66640999999999995</v>
      </c>
      <c r="S37" s="29">
        <v>17886.703130000002</v>
      </c>
      <c r="T37">
        <v>15.63</v>
      </c>
      <c r="U37">
        <v>7433.5083000000004</v>
      </c>
      <c r="V37">
        <v>0.50900000000000001</v>
      </c>
      <c r="W37">
        <v>20506.8125</v>
      </c>
      <c r="X37">
        <v>26.38</v>
      </c>
      <c r="Y37" s="27">
        <v>4459.0331999999999</v>
      </c>
      <c r="Z37">
        <v>0.61065999999999998</v>
      </c>
      <c r="AA37" s="29">
        <v>9518.59375</v>
      </c>
      <c r="AB37">
        <v>19.420000000000002</v>
      </c>
      <c r="AC37" s="29">
        <v>21030.515630000002</v>
      </c>
      <c r="AD37">
        <v>1138.38184</v>
      </c>
      <c r="AE37" s="35">
        <v>59171.808590000001</v>
      </c>
      <c r="AF37">
        <v>55.464129999999997</v>
      </c>
      <c r="AG37">
        <v>29.75</v>
      </c>
      <c r="AH37">
        <v>592.57172600000001</v>
      </c>
      <c r="AI37">
        <v>34.898690999999999</v>
      </c>
      <c r="AJ37">
        <v>7302</v>
      </c>
      <c r="AK37">
        <v>9736</v>
      </c>
      <c r="AM37" s="1">
        <f t="shared" si="0"/>
        <v>1483.4487201144</v>
      </c>
    </row>
    <row r="38" spans="1:39" x14ac:dyDescent="0.25">
      <c r="A38">
        <v>9762</v>
      </c>
      <c r="B38" t="s">
        <v>37</v>
      </c>
      <c r="C38">
        <v>24267</v>
      </c>
      <c r="D38">
        <v>21133</v>
      </c>
      <c r="E38" t="s">
        <v>55</v>
      </c>
      <c r="F38">
        <v>2</v>
      </c>
      <c r="G38">
        <v>112</v>
      </c>
      <c r="H38" s="28">
        <v>0.43351000000000001</v>
      </c>
      <c r="I38">
        <v>12</v>
      </c>
      <c r="J38" t="s">
        <v>52</v>
      </c>
      <c r="K38">
        <v>1650</v>
      </c>
      <c r="L38">
        <v>0.86702000000000001</v>
      </c>
      <c r="M38">
        <v>2033.2593999999999</v>
      </c>
      <c r="N38">
        <v>0.11203</v>
      </c>
      <c r="O38">
        <v>4843.1811500000003</v>
      </c>
      <c r="P38">
        <v>27.88</v>
      </c>
      <c r="Q38" s="27">
        <v>5319.4760699999997</v>
      </c>
      <c r="R38">
        <v>0.80598000000000003</v>
      </c>
      <c r="S38" s="29">
        <v>12044.88574</v>
      </c>
      <c r="T38">
        <v>15.21</v>
      </c>
      <c r="U38">
        <v>6639.6088900000004</v>
      </c>
      <c r="V38">
        <v>0.67066999999999999</v>
      </c>
      <c r="W38">
        <v>12995.70801</v>
      </c>
      <c r="X38">
        <v>26.73</v>
      </c>
      <c r="Y38" s="27">
        <v>4201.9936500000003</v>
      </c>
      <c r="Z38">
        <v>0.84889000000000003</v>
      </c>
      <c r="AA38" s="29">
        <v>6697.0986300000004</v>
      </c>
      <c r="AB38">
        <v>18.75</v>
      </c>
      <c r="AC38" s="29">
        <v>18194.337889999999</v>
      </c>
      <c r="AD38">
        <v>7887.4277300000003</v>
      </c>
      <c r="AE38" s="35">
        <v>36580.875</v>
      </c>
      <c r="AF38">
        <v>388.06348000000003</v>
      </c>
      <c r="AG38">
        <v>29.75</v>
      </c>
      <c r="AH38">
        <v>4127.6523900000002</v>
      </c>
      <c r="AI38">
        <v>248.76614799999999</v>
      </c>
      <c r="AJ38">
        <v>4950</v>
      </c>
      <c r="AK38">
        <v>6600</v>
      </c>
      <c r="AM38" s="1">
        <f t="shared" si="0"/>
        <v>8124.8376442386998</v>
      </c>
    </row>
    <row r="39" spans="1:39" x14ac:dyDescent="0.25">
      <c r="A39">
        <v>9763</v>
      </c>
      <c r="B39" t="s">
        <v>37</v>
      </c>
      <c r="C39">
        <v>24267</v>
      </c>
      <c r="D39">
        <v>21134</v>
      </c>
      <c r="E39" t="s">
        <v>56</v>
      </c>
      <c r="F39">
        <v>2</v>
      </c>
      <c r="G39">
        <v>112</v>
      </c>
      <c r="H39" s="28">
        <v>9.6839999999999996E-2</v>
      </c>
      <c r="I39">
        <v>12</v>
      </c>
      <c r="J39" t="s">
        <v>52</v>
      </c>
      <c r="K39">
        <v>1650</v>
      </c>
      <c r="L39">
        <v>0.19367999999999999</v>
      </c>
      <c r="M39">
        <v>3140.8501000000001</v>
      </c>
      <c r="N39">
        <v>0.17305000000000001</v>
      </c>
      <c r="O39">
        <v>5122.7065400000001</v>
      </c>
      <c r="P39">
        <v>23.16</v>
      </c>
      <c r="Q39" s="27">
        <v>7079.49658</v>
      </c>
      <c r="R39">
        <v>1.0726500000000001</v>
      </c>
      <c r="S39" s="29">
        <v>11944.97559</v>
      </c>
      <c r="T39">
        <v>6.2</v>
      </c>
      <c r="U39">
        <v>7080.3237300000001</v>
      </c>
      <c r="V39">
        <v>0.71518000000000004</v>
      </c>
      <c r="W39">
        <v>13451.900390000001</v>
      </c>
      <c r="X39">
        <v>19.93</v>
      </c>
      <c r="Y39" s="27">
        <v>2592.3261699999998</v>
      </c>
      <c r="Z39">
        <v>0.52370000000000005</v>
      </c>
      <c r="AA39" s="29">
        <v>6610.2236300000004</v>
      </c>
      <c r="AB39">
        <v>18.920000000000002</v>
      </c>
      <c r="AC39" s="29">
        <v>19892.996090000001</v>
      </c>
      <c r="AD39">
        <v>1926.43787</v>
      </c>
      <c r="AE39" s="35">
        <v>37129.804689999997</v>
      </c>
      <c r="AF39">
        <v>171.38204999999999</v>
      </c>
      <c r="AG39">
        <v>29.75</v>
      </c>
      <c r="AH39">
        <v>936.61933099999999</v>
      </c>
      <c r="AI39">
        <v>123.845719</v>
      </c>
      <c r="AJ39">
        <v>4950</v>
      </c>
      <c r="AK39">
        <v>6600</v>
      </c>
      <c r="AM39" s="1">
        <f t="shared" si="0"/>
        <v>1796.8854924648001</v>
      </c>
    </row>
    <row r="40" spans="1:39" x14ac:dyDescent="0.25">
      <c r="A40">
        <v>9765</v>
      </c>
      <c r="B40" t="s">
        <v>37</v>
      </c>
      <c r="C40">
        <v>24268</v>
      </c>
      <c r="D40">
        <v>21136</v>
      </c>
      <c r="E40" t="s">
        <v>59</v>
      </c>
      <c r="F40">
        <v>2</v>
      </c>
      <c r="G40">
        <v>112</v>
      </c>
      <c r="H40" s="28">
        <v>0.12386999999999999</v>
      </c>
      <c r="I40">
        <v>12</v>
      </c>
      <c r="J40" t="s">
        <v>60</v>
      </c>
      <c r="K40">
        <v>1650</v>
      </c>
      <c r="L40">
        <v>0.24773999999999999</v>
      </c>
      <c r="M40">
        <v>1177.8902599999999</v>
      </c>
      <c r="N40">
        <v>6.4899999999999999E-2</v>
      </c>
      <c r="O40">
        <v>3470.4763200000002</v>
      </c>
      <c r="P40">
        <v>23.38</v>
      </c>
      <c r="Q40" s="27">
        <v>4246.1142600000003</v>
      </c>
      <c r="R40">
        <v>0.64334999999999998</v>
      </c>
      <c r="S40" s="29">
        <v>8786.8017600000003</v>
      </c>
      <c r="T40">
        <v>11.02</v>
      </c>
      <c r="U40">
        <v>3472.8955099999998</v>
      </c>
      <c r="V40">
        <v>0.3508</v>
      </c>
      <c r="W40">
        <v>8875.2265599999992</v>
      </c>
      <c r="X40">
        <v>22.71</v>
      </c>
      <c r="Y40" s="27">
        <v>2107.5012200000001</v>
      </c>
      <c r="Z40">
        <v>0.42576000000000003</v>
      </c>
      <c r="AA40" s="29">
        <v>4991.1088900000004</v>
      </c>
      <c r="AB40">
        <v>21.01</v>
      </c>
      <c r="AC40" s="29">
        <v>11004.40137</v>
      </c>
      <c r="AD40">
        <v>1363.1152300000001</v>
      </c>
      <c r="AE40" s="35">
        <v>26123.613280000001</v>
      </c>
      <c r="AF40">
        <v>85.336910000000003</v>
      </c>
      <c r="AG40">
        <v>29.75</v>
      </c>
      <c r="AH40">
        <v>787.02235099999996</v>
      </c>
      <c r="AI40">
        <v>60.153655999999998</v>
      </c>
      <c r="AJ40">
        <v>4950</v>
      </c>
      <c r="AK40">
        <v>6600</v>
      </c>
      <c r="AM40" s="1">
        <f t="shared" si="0"/>
        <v>1706.6697922155001</v>
      </c>
    </row>
    <row r="41" spans="1:39" x14ac:dyDescent="0.25">
      <c r="A41">
        <v>9767</v>
      </c>
      <c r="B41" t="s">
        <v>37</v>
      </c>
      <c r="C41">
        <v>24268</v>
      </c>
      <c r="D41">
        <v>27950</v>
      </c>
      <c r="E41" t="s">
        <v>69</v>
      </c>
      <c r="F41">
        <v>2</v>
      </c>
      <c r="G41">
        <v>113</v>
      </c>
      <c r="H41" s="28">
        <v>0.34549999999999997</v>
      </c>
      <c r="I41">
        <v>13</v>
      </c>
      <c r="J41" t="s">
        <v>70</v>
      </c>
      <c r="K41">
        <v>1523</v>
      </c>
      <c r="L41">
        <v>0.69099999999999995</v>
      </c>
      <c r="M41">
        <v>177.9238</v>
      </c>
      <c r="N41">
        <v>1.0619999999999999E-2</v>
      </c>
      <c r="O41">
        <v>177.9238</v>
      </c>
      <c r="P41">
        <v>27.53</v>
      </c>
      <c r="Q41" s="27">
        <v>1451.0867900000001</v>
      </c>
      <c r="R41">
        <v>0.2382</v>
      </c>
      <c r="S41" s="29">
        <v>1451.0867900000001</v>
      </c>
      <c r="T41">
        <v>26.94</v>
      </c>
      <c r="U41">
        <v>1025.5728799999999</v>
      </c>
      <c r="V41">
        <v>0.11223</v>
      </c>
      <c r="W41">
        <v>1025.5728799999999</v>
      </c>
      <c r="X41">
        <v>27.44</v>
      </c>
      <c r="Y41" s="27">
        <v>2089.2831999999999</v>
      </c>
      <c r="Z41">
        <v>0.45727000000000001</v>
      </c>
      <c r="AA41" s="29">
        <v>2089.2831999999999</v>
      </c>
      <c r="AB41">
        <v>26.04</v>
      </c>
      <c r="AC41" s="29">
        <v>4743.8666999999996</v>
      </c>
      <c r="AD41">
        <v>1639.01025</v>
      </c>
      <c r="AE41" s="35">
        <v>4743.8666999999996</v>
      </c>
      <c r="AF41">
        <v>61.476799999999997</v>
      </c>
      <c r="AG41">
        <v>29.75</v>
      </c>
      <c r="AH41">
        <v>1223.197805</v>
      </c>
      <c r="AI41">
        <v>46.330601999999999</v>
      </c>
      <c r="AJ41">
        <v>4569</v>
      </c>
      <c r="AK41">
        <v>6092</v>
      </c>
      <c r="AM41" s="1">
        <f t="shared" si="0"/>
        <v>1223.1978315449999</v>
      </c>
    </row>
    <row r="42" spans="1:39" x14ac:dyDescent="0.25">
      <c r="A42">
        <v>11331</v>
      </c>
      <c r="B42" t="s">
        <v>37</v>
      </c>
      <c r="C42">
        <v>25107</v>
      </c>
      <c r="D42">
        <v>23773</v>
      </c>
      <c r="E42" t="s">
        <v>65</v>
      </c>
      <c r="F42">
        <v>3</v>
      </c>
      <c r="G42">
        <v>112</v>
      </c>
      <c r="H42" s="28">
        <v>0.18398999999999999</v>
      </c>
      <c r="I42">
        <v>12</v>
      </c>
      <c r="J42" t="s">
        <v>52</v>
      </c>
      <c r="K42">
        <v>2434</v>
      </c>
      <c r="L42">
        <v>0.55196999999999996</v>
      </c>
      <c r="M42">
        <v>5753.0454099999997</v>
      </c>
      <c r="N42">
        <v>0.21487000000000001</v>
      </c>
      <c r="O42">
        <v>10503.55762</v>
      </c>
      <c r="P42">
        <v>26.87</v>
      </c>
      <c r="Q42" s="27">
        <v>11664.691409999999</v>
      </c>
      <c r="R42">
        <v>1.1980999999999999</v>
      </c>
      <c r="S42" s="29">
        <v>22407.904299999998</v>
      </c>
      <c r="T42">
        <v>7.32</v>
      </c>
      <c r="U42">
        <v>14036.005859999999</v>
      </c>
      <c r="V42">
        <v>0.96111000000000002</v>
      </c>
      <c r="W42">
        <v>28748.886719999999</v>
      </c>
      <c r="X42">
        <v>19.059999999999999</v>
      </c>
      <c r="Y42" s="27">
        <v>6142.3076199999996</v>
      </c>
      <c r="Z42">
        <v>0.84118000000000004</v>
      </c>
      <c r="AA42" s="29">
        <v>13313.55762</v>
      </c>
      <c r="AB42">
        <v>16.329999999999998</v>
      </c>
      <c r="AC42" s="29">
        <v>37596.050779999998</v>
      </c>
      <c r="AD42">
        <v>6917.2973599999996</v>
      </c>
      <c r="AE42" s="35">
        <v>74973.90625</v>
      </c>
      <c r="AF42">
        <v>537.28607</v>
      </c>
      <c r="AG42">
        <v>29.75</v>
      </c>
      <c r="AH42">
        <v>3276.3097809999999</v>
      </c>
      <c r="AI42">
        <v>362.40022199999999</v>
      </c>
      <c r="AJ42">
        <v>7302</v>
      </c>
      <c r="AK42">
        <v>9736</v>
      </c>
      <c r="AM42" s="1">
        <f t="shared" si="0"/>
        <v>6572.3917786607999</v>
      </c>
    </row>
    <row r="43" spans="1:39" x14ac:dyDescent="0.25">
      <c r="A43">
        <v>11333</v>
      </c>
      <c r="B43" t="s">
        <v>37</v>
      </c>
      <c r="C43">
        <v>25107</v>
      </c>
      <c r="D43">
        <v>25175</v>
      </c>
      <c r="E43" t="s">
        <v>71</v>
      </c>
      <c r="F43">
        <v>4</v>
      </c>
      <c r="G43">
        <v>112</v>
      </c>
      <c r="H43" s="28">
        <v>0.15312000000000001</v>
      </c>
      <c r="I43">
        <v>12</v>
      </c>
      <c r="J43" t="s">
        <v>52</v>
      </c>
      <c r="K43">
        <v>3246</v>
      </c>
      <c r="L43">
        <v>0.61248000000000002</v>
      </c>
      <c r="M43">
        <v>5762.5224600000001</v>
      </c>
      <c r="N43">
        <v>0.16139000000000001</v>
      </c>
      <c r="O43">
        <v>16682.09375</v>
      </c>
      <c r="P43">
        <v>26.93</v>
      </c>
      <c r="Q43" s="27">
        <v>13875.85742</v>
      </c>
      <c r="R43">
        <v>1.0686899999999999</v>
      </c>
      <c r="S43" s="29">
        <v>32422.410159999999</v>
      </c>
      <c r="T43">
        <v>8.7799999999999994</v>
      </c>
      <c r="U43">
        <v>20000.015630000002</v>
      </c>
      <c r="V43">
        <v>1.02691</v>
      </c>
      <c r="W43">
        <v>41856.59375</v>
      </c>
      <c r="X43">
        <v>18.510000000000002</v>
      </c>
      <c r="Y43" s="27">
        <v>8655.5947300000007</v>
      </c>
      <c r="Z43">
        <v>0.88885000000000003</v>
      </c>
      <c r="AA43" s="29">
        <v>16255.7832</v>
      </c>
      <c r="AB43">
        <v>15.62</v>
      </c>
      <c r="AC43" s="29">
        <v>48293.992189999997</v>
      </c>
      <c r="AD43">
        <v>7394.7753899999998</v>
      </c>
      <c r="AE43" s="35">
        <v>107216.88281</v>
      </c>
      <c r="AF43">
        <v>525.0498</v>
      </c>
      <c r="AG43">
        <v>29.75</v>
      </c>
      <c r="AH43">
        <v>3450.0158670000001</v>
      </c>
      <c r="AI43">
        <v>326.83910600000002</v>
      </c>
      <c r="AJ43">
        <v>9738</v>
      </c>
      <c r="AK43">
        <v>12984</v>
      </c>
      <c r="AM43" s="1">
        <f t="shared" si="0"/>
        <v>7453.6049672831996</v>
      </c>
    </row>
    <row r="44" spans="1:39" x14ac:dyDescent="0.25">
      <c r="A44">
        <v>11502</v>
      </c>
      <c r="B44" t="s">
        <v>37</v>
      </c>
      <c r="C44">
        <v>25175</v>
      </c>
      <c r="D44">
        <v>25107</v>
      </c>
      <c r="E44" t="s">
        <v>71</v>
      </c>
      <c r="F44">
        <v>4</v>
      </c>
      <c r="G44">
        <v>112</v>
      </c>
      <c r="H44" s="28">
        <v>0.15312000000000001</v>
      </c>
      <c r="I44">
        <v>12</v>
      </c>
      <c r="J44" t="s">
        <v>52</v>
      </c>
      <c r="K44">
        <v>3246</v>
      </c>
      <c r="L44">
        <v>0.61248000000000002</v>
      </c>
      <c r="M44">
        <v>10919.57129</v>
      </c>
      <c r="N44">
        <v>0.30581999999999998</v>
      </c>
      <c r="O44">
        <v>16682.09375</v>
      </c>
      <c r="P44">
        <v>26.76</v>
      </c>
      <c r="Q44" s="27">
        <v>18546.552729999999</v>
      </c>
      <c r="R44">
        <v>1.42842</v>
      </c>
      <c r="S44" s="29">
        <v>32422.410159999999</v>
      </c>
      <c r="T44">
        <v>5.51</v>
      </c>
      <c r="U44">
        <v>21856.578130000002</v>
      </c>
      <c r="V44">
        <v>1.1222300000000001</v>
      </c>
      <c r="W44">
        <v>41856.59375</v>
      </c>
      <c r="X44">
        <v>17.66</v>
      </c>
      <c r="Y44" s="27">
        <v>7600.1879900000004</v>
      </c>
      <c r="Z44">
        <v>0.78047</v>
      </c>
      <c r="AA44" s="29">
        <v>16255.7832</v>
      </c>
      <c r="AB44">
        <v>17.21</v>
      </c>
      <c r="AC44" s="29">
        <v>58922.890630000002</v>
      </c>
      <c r="AD44">
        <v>9022.2724600000001</v>
      </c>
      <c r="AE44" s="35">
        <v>107216.88281</v>
      </c>
      <c r="AF44">
        <v>835.00665000000004</v>
      </c>
      <c r="AG44">
        <v>29.75</v>
      </c>
      <c r="AH44">
        <v>4003.588839</v>
      </c>
      <c r="AI44">
        <v>583.01894100000004</v>
      </c>
      <c r="AJ44">
        <v>9738</v>
      </c>
      <c r="AK44">
        <v>12984</v>
      </c>
      <c r="AM44" s="1">
        <f t="shared" si="0"/>
        <v>7453.6049672831996</v>
      </c>
    </row>
    <row r="45" spans="1:39" x14ac:dyDescent="0.25">
      <c r="A45">
        <v>11503</v>
      </c>
      <c r="B45" t="s">
        <v>37</v>
      </c>
      <c r="C45">
        <v>25175</v>
      </c>
      <c r="D45">
        <v>36130</v>
      </c>
      <c r="E45" t="s">
        <v>72</v>
      </c>
      <c r="F45">
        <v>4</v>
      </c>
      <c r="G45">
        <v>112</v>
      </c>
      <c r="H45" s="28">
        <v>0.14446000000000001</v>
      </c>
      <c r="I45">
        <v>12</v>
      </c>
      <c r="J45" t="s">
        <v>52</v>
      </c>
      <c r="K45">
        <v>3212</v>
      </c>
      <c r="L45">
        <v>0.57784000000000002</v>
      </c>
      <c r="M45">
        <v>8232.8925799999997</v>
      </c>
      <c r="N45">
        <v>0.23302</v>
      </c>
      <c r="O45">
        <v>18949.917969999999</v>
      </c>
      <c r="P45">
        <v>23.76</v>
      </c>
      <c r="Q45" s="27">
        <v>12626.32813</v>
      </c>
      <c r="R45">
        <v>0.98275000000000001</v>
      </c>
      <c r="S45" s="29">
        <v>29254.460940000001</v>
      </c>
      <c r="T45">
        <v>7.04</v>
      </c>
      <c r="U45">
        <v>18797.785159999999</v>
      </c>
      <c r="V45">
        <v>0.97538999999999998</v>
      </c>
      <c r="W45">
        <v>39106.089840000001</v>
      </c>
      <c r="X45">
        <v>13.4</v>
      </c>
      <c r="Y45" s="27">
        <v>9263.1865199999993</v>
      </c>
      <c r="Z45">
        <v>0.96131</v>
      </c>
      <c r="AA45" s="29">
        <v>15239.48633</v>
      </c>
      <c r="AB45">
        <v>10.3</v>
      </c>
      <c r="AC45" s="29">
        <v>48920.191409999999</v>
      </c>
      <c r="AD45">
        <v>7067.0107399999997</v>
      </c>
      <c r="AE45" s="35">
        <v>102549.95312999999</v>
      </c>
      <c r="AF45">
        <v>641.71624999999995</v>
      </c>
      <c r="AG45">
        <v>29.75</v>
      </c>
      <c r="AH45">
        <v>3162.1591250000001</v>
      </c>
      <c r="AI45">
        <v>389.00923699999998</v>
      </c>
      <c r="AJ45">
        <v>9636</v>
      </c>
      <c r="AK45">
        <v>12848</v>
      </c>
      <c r="AM45" s="1">
        <f t="shared" si="0"/>
        <v>6427.5956226242006</v>
      </c>
    </row>
    <row r="46" spans="1:39" x14ac:dyDescent="0.25">
      <c r="A46">
        <v>14888</v>
      </c>
      <c r="B46" t="s">
        <v>37</v>
      </c>
      <c r="C46">
        <v>26640</v>
      </c>
      <c r="D46">
        <v>24192</v>
      </c>
      <c r="E46" t="s">
        <v>67</v>
      </c>
      <c r="F46">
        <v>3</v>
      </c>
      <c r="G46">
        <v>112</v>
      </c>
      <c r="H46" s="28">
        <v>0.11834</v>
      </c>
      <c r="I46">
        <v>12</v>
      </c>
      <c r="J46" t="s">
        <v>39</v>
      </c>
      <c r="K46">
        <v>2434</v>
      </c>
      <c r="L46">
        <v>0.35502</v>
      </c>
      <c r="M46">
        <v>3638.4189500000002</v>
      </c>
      <c r="N46">
        <v>0.13589000000000001</v>
      </c>
      <c r="O46">
        <v>11314.637699999999</v>
      </c>
      <c r="P46">
        <v>26.96</v>
      </c>
      <c r="Q46" s="27">
        <v>8725.46191</v>
      </c>
      <c r="R46">
        <v>0.89620999999999995</v>
      </c>
      <c r="S46" s="29">
        <v>18271.300780000001</v>
      </c>
      <c r="T46">
        <v>11.32</v>
      </c>
      <c r="U46">
        <v>9010.9970699999994</v>
      </c>
      <c r="V46">
        <v>0.61702000000000001</v>
      </c>
      <c r="W46">
        <v>20826.251950000002</v>
      </c>
      <c r="X46">
        <v>25.72</v>
      </c>
      <c r="Y46" s="27">
        <v>4860.7592800000002</v>
      </c>
      <c r="Z46">
        <v>0.66568000000000005</v>
      </c>
      <c r="AA46" s="29">
        <v>9697.8418000000001</v>
      </c>
      <c r="AB46">
        <v>18.75</v>
      </c>
      <c r="AC46" s="29">
        <v>26235.636719999999</v>
      </c>
      <c r="AD46">
        <v>3104.7453599999999</v>
      </c>
      <c r="AE46" s="35">
        <v>60110.03125</v>
      </c>
      <c r="AF46">
        <v>179.32731999999999</v>
      </c>
      <c r="AG46">
        <v>29.75</v>
      </c>
      <c r="AH46">
        <v>1607.7934230000001</v>
      </c>
      <c r="AI46">
        <v>121.89505699999999</v>
      </c>
      <c r="AJ46">
        <v>7302</v>
      </c>
      <c r="AK46">
        <v>9736</v>
      </c>
      <c r="AM46" s="1">
        <f t="shared" si="0"/>
        <v>3309.8683329172</v>
      </c>
    </row>
    <row r="47" spans="1:39" x14ac:dyDescent="0.25">
      <c r="A47">
        <v>14889</v>
      </c>
      <c r="B47" t="s">
        <v>37</v>
      </c>
      <c r="C47">
        <v>26640</v>
      </c>
      <c r="D47">
        <v>39927</v>
      </c>
      <c r="E47" t="s">
        <v>73</v>
      </c>
      <c r="F47">
        <v>3</v>
      </c>
      <c r="G47">
        <v>112</v>
      </c>
      <c r="H47" s="28">
        <v>1.9810000000000001E-2</v>
      </c>
      <c r="I47">
        <v>12</v>
      </c>
      <c r="J47" t="s">
        <v>39</v>
      </c>
      <c r="K47">
        <v>2434</v>
      </c>
      <c r="L47">
        <v>5.944E-2</v>
      </c>
      <c r="M47">
        <v>2912.3068800000001</v>
      </c>
      <c r="N47">
        <v>0.10877000000000001</v>
      </c>
      <c r="O47">
        <v>8766.0810500000007</v>
      </c>
      <c r="P47">
        <v>26.99</v>
      </c>
      <c r="Q47" s="27">
        <v>6324.3833000000004</v>
      </c>
      <c r="R47">
        <v>0.64959</v>
      </c>
      <c r="S47" s="29">
        <v>16791.45117</v>
      </c>
      <c r="T47">
        <v>15.96</v>
      </c>
      <c r="U47">
        <v>5797.7797899999996</v>
      </c>
      <c r="V47">
        <v>0.39700000000000002</v>
      </c>
      <c r="W47">
        <v>17498.78125</v>
      </c>
      <c r="X47">
        <v>26.61</v>
      </c>
      <c r="Y47" s="27">
        <v>2830.9057600000001</v>
      </c>
      <c r="Z47">
        <v>0.38768999999999998</v>
      </c>
      <c r="AA47" s="29">
        <v>8441.9941400000007</v>
      </c>
      <c r="AB47">
        <v>26.16</v>
      </c>
      <c r="AC47" s="29">
        <v>17865.375</v>
      </c>
      <c r="AD47">
        <v>353.98507999999998</v>
      </c>
      <c r="AE47" s="35">
        <v>51498.308590000001</v>
      </c>
      <c r="AF47">
        <v>16.450849999999999</v>
      </c>
      <c r="AG47">
        <v>29.75</v>
      </c>
      <c r="AH47">
        <v>181.36627999999999</v>
      </c>
      <c r="AI47">
        <v>9.9937419999999992</v>
      </c>
      <c r="AJ47">
        <v>7302</v>
      </c>
      <c r="AK47">
        <v>9736</v>
      </c>
      <c r="AM47" s="1">
        <f t="shared" si="0"/>
        <v>499.8745515911001</v>
      </c>
    </row>
    <row r="48" spans="1:39" x14ac:dyDescent="0.25">
      <c r="A48">
        <v>16622</v>
      </c>
      <c r="B48" t="s">
        <v>37</v>
      </c>
      <c r="C48">
        <v>27475</v>
      </c>
      <c r="D48">
        <v>21136</v>
      </c>
      <c r="E48" t="s">
        <v>74</v>
      </c>
      <c r="F48">
        <v>2</v>
      </c>
      <c r="G48">
        <v>113</v>
      </c>
      <c r="H48" s="28">
        <v>0.28419</v>
      </c>
      <c r="I48">
        <v>13</v>
      </c>
      <c r="J48" t="s">
        <v>58</v>
      </c>
      <c r="K48">
        <v>1523</v>
      </c>
      <c r="L48">
        <v>0.56838</v>
      </c>
      <c r="M48">
        <v>1021.625</v>
      </c>
      <c r="N48">
        <v>6.0979999999999999E-2</v>
      </c>
      <c r="O48">
        <v>1021.625</v>
      </c>
      <c r="P48">
        <v>26.88</v>
      </c>
      <c r="Q48" s="27">
        <v>5215.0913099999998</v>
      </c>
      <c r="R48">
        <v>0.85606000000000004</v>
      </c>
      <c r="S48" s="29">
        <v>5215.0913099999998</v>
      </c>
      <c r="T48">
        <v>12.39</v>
      </c>
      <c r="U48">
        <v>2370.4650900000001</v>
      </c>
      <c r="V48">
        <v>0.25940999999999997</v>
      </c>
      <c r="W48">
        <v>2370.4650900000001</v>
      </c>
      <c r="X48">
        <v>26.64</v>
      </c>
      <c r="Y48" s="27">
        <v>662.69719999999995</v>
      </c>
      <c r="Z48">
        <v>0.14504</v>
      </c>
      <c r="AA48" s="29">
        <v>662.69719999999995</v>
      </c>
      <c r="AB48">
        <v>26.7</v>
      </c>
      <c r="AC48" s="29">
        <v>9269.8789099999995</v>
      </c>
      <c r="AD48">
        <v>2634.4067399999999</v>
      </c>
      <c r="AE48" s="35">
        <v>9269.8789099999995</v>
      </c>
      <c r="AF48">
        <v>162.76123000000001</v>
      </c>
      <c r="AG48">
        <v>29.75</v>
      </c>
      <c r="AH48">
        <v>1670.408711</v>
      </c>
      <c r="AI48">
        <v>126.672415</v>
      </c>
      <c r="AJ48">
        <v>4569</v>
      </c>
      <c r="AK48">
        <v>6092</v>
      </c>
      <c r="AM48" s="1">
        <f t="shared" si="0"/>
        <v>1670.4087166568997</v>
      </c>
    </row>
    <row r="49" spans="1:39" x14ac:dyDescent="0.25">
      <c r="A49">
        <v>17774</v>
      </c>
      <c r="B49" t="s">
        <v>37</v>
      </c>
      <c r="C49">
        <v>27950</v>
      </c>
      <c r="D49">
        <v>24267</v>
      </c>
      <c r="E49" t="s">
        <v>75</v>
      </c>
      <c r="F49">
        <v>2</v>
      </c>
      <c r="G49">
        <v>113</v>
      </c>
      <c r="H49" s="28">
        <v>0.35317999999999999</v>
      </c>
      <c r="I49">
        <v>13</v>
      </c>
      <c r="J49" t="s">
        <v>70</v>
      </c>
      <c r="K49">
        <v>1523</v>
      </c>
      <c r="L49">
        <v>0.70635999999999999</v>
      </c>
      <c r="M49">
        <v>689.83019999999999</v>
      </c>
      <c r="N49">
        <v>4.1180000000000001E-2</v>
      </c>
      <c r="O49">
        <v>689.83019999999999</v>
      </c>
      <c r="P49">
        <v>27.51</v>
      </c>
      <c r="Q49" s="27">
        <v>2329.9221200000002</v>
      </c>
      <c r="R49">
        <v>0.38246000000000002</v>
      </c>
      <c r="S49" s="29">
        <v>2329.9221200000002</v>
      </c>
      <c r="T49">
        <v>25.26</v>
      </c>
      <c r="U49">
        <v>2214.0336900000002</v>
      </c>
      <c r="V49">
        <v>0.24229000000000001</v>
      </c>
      <c r="W49">
        <v>2214.0336900000002</v>
      </c>
      <c r="X49">
        <v>27.31</v>
      </c>
      <c r="Y49" s="27">
        <v>2315.4799800000001</v>
      </c>
      <c r="Z49">
        <v>0.50678000000000001</v>
      </c>
      <c r="AA49" s="29">
        <v>2315.4799800000001</v>
      </c>
      <c r="AB49">
        <v>25.31</v>
      </c>
      <c r="AC49" s="29">
        <v>7549.2661099999996</v>
      </c>
      <c r="AD49">
        <v>2666.2644</v>
      </c>
      <c r="AE49" s="35">
        <v>7549.2661099999996</v>
      </c>
      <c r="AF49">
        <v>102.3763</v>
      </c>
      <c r="AG49">
        <v>29.75</v>
      </c>
      <c r="AH49">
        <v>1640.6630729999999</v>
      </c>
      <c r="AI49">
        <v>64.887077000000005</v>
      </c>
      <c r="AJ49">
        <v>4569</v>
      </c>
      <c r="AK49">
        <v>6092</v>
      </c>
      <c r="AM49" s="1">
        <f t="shared" si="0"/>
        <v>1640.6631136779999</v>
      </c>
    </row>
    <row r="50" spans="1:39" x14ac:dyDescent="0.25">
      <c r="A50">
        <v>25788</v>
      </c>
      <c r="B50" t="s">
        <v>37</v>
      </c>
      <c r="C50">
        <v>31697</v>
      </c>
      <c r="D50">
        <v>23773</v>
      </c>
      <c r="E50" t="s">
        <v>66</v>
      </c>
      <c r="F50">
        <v>3</v>
      </c>
      <c r="G50">
        <v>112</v>
      </c>
      <c r="H50" s="28">
        <v>0.19567999999999999</v>
      </c>
      <c r="I50">
        <v>12</v>
      </c>
      <c r="J50" t="s">
        <v>52</v>
      </c>
      <c r="K50">
        <v>2434</v>
      </c>
      <c r="L50">
        <v>0.58704000000000001</v>
      </c>
      <c r="M50">
        <v>3367.3002900000001</v>
      </c>
      <c r="N50">
        <v>0.12576999999999999</v>
      </c>
      <c r="O50">
        <v>8446.7363299999997</v>
      </c>
      <c r="P50">
        <v>26.97</v>
      </c>
      <c r="Q50" s="27">
        <v>8680.6298800000004</v>
      </c>
      <c r="R50">
        <v>0.89159999999999995</v>
      </c>
      <c r="S50" s="29">
        <v>18938.882809999999</v>
      </c>
      <c r="T50">
        <v>11.4</v>
      </c>
      <c r="U50">
        <v>11880.054690000001</v>
      </c>
      <c r="V50">
        <v>0.81347999999999998</v>
      </c>
      <c r="W50">
        <v>23933.501950000002</v>
      </c>
      <c r="X50">
        <v>23.06</v>
      </c>
      <c r="Y50" s="27">
        <v>6176.96191</v>
      </c>
      <c r="Z50">
        <v>0.84592999999999996</v>
      </c>
      <c r="AA50" s="29">
        <v>11478.9043</v>
      </c>
      <c r="AB50">
        <v>16.260000000000002</v>
      </c>
      <c r="AC50" s="29">
        <v>30104.947270000001</v>
      </c>
      <c r="AD50">
        <v>5890.9360399999996</v>
      </c>
      <c r="AE50" s="35">
        <v>62798.023439999997</v>
      </c>
      <c r="AF50">
        <v>348.58035000000001</v>
      </c>
      <c r="AG50">
        <v>29.75</v>
      </c>
      <c r="AH50">
        <v>2907.3336709999999</v>
      </c>
      <c r="AI50">
        <v>223.33854199999999</v>
      </c>
      <c r="AJ50">
        <v>7302</v>
      </c>
      <c r="AK50">
        <v>9736</v>
      </c>
      <c r="AM50" s="1">
        <f t="shared" si="0"/>
        <v>5952.1525816847989</v>
      </c>
    </row>
    <row r="51" spans="1:39" x14ac:dyDescent="0.25">
      <c r="A51">
        <v>25791</v>
      </c>
      <c r="B51" t="s">
        <v>37</v>
      </c>
      <c r="C51">
        <v>31697</v>
      </c>
      <c r="D51">
        <v>40018</v>
      </c>
      <c r="E51" t="s">
        <v>76</v>
      </c>
      <c r="F51">
        <v>3</v>
      </c>
      <c r="G51">
        <v>112</v>
      </c>
      <c r="H51" s="28">
        <v>7.7189999999999995E-2</v>
      </c>
      <c r="I51">
        <v>12</v>
      </c>
      <c r="J51" t="s">
        <v>52</v>
      </c>
      <c r="K51">
        <v>2409</v>
      </c>
      <c r="L51">
        <v>0.23157</v>
      </c>
      <c r="M51">
        <v>4995.5918000000001</v>
      </c>
      <c r="N51">
        <v>0.18851999999999999</v>
      </c>
      <c r="O51">
        <v>8447.7607399999997</v>
      </c>
      <c r="P51">
        <v>23.1</v>
      </c>
      <c r="Q51" s="27">
        <v>9512.1533199999994</v>
      </c>
      <c r="R51">
        <v>0.98714999999999997</v>
      </c>
      <c r="S51" s="29">
        <v>18649.703130000002</v>
      </c>
      <c r="T51">
        <v>6.54</v>
      </c>
      <c r="U51">
        <v>11085.139649999999</v>
      </c>
      <c r="V51">
        <v>0.76693</v>
      </c>
      <c r="W51">
        <v>22700.734380000002</v>
      </c>
      <c r="X51">
        <v>18.579999999999998</v>
      </c>
      <c r="Y51" s="27">
        <v>4749.6997099999999</v>
      </c>
      <c r="Z51">
        <v>0.65722000000000003</v>
      </c>
      <c r="AA51" s="29">
        <v>10913.11621</v>
      </c>
      <c r="AB51">
        <v>12.47</v>
      </c>
      <c r="AC51" s="29">
        <v>30342.583979999999</v>
      </c>
      <c r="AD51">
        <v>2342.1440400000001</v>
      </c>
      <c r="AE51" s="35">
        <v>60711.3125</v>
      </c>
      <c r="AF51">
        <v>204.41640000000001</v>
      </c>
      <c r="AG51">
        <v>29.75</v>
      </c>
      <c r="AH51">
        <v>1100.87239</v>
      </c>
      <c r="AI51">
        <v>141.670491</v>
      </c>
      <c r="AJ51">
        <v>7227</v>
      </c>
      <c r="AK51">
        <v>9636</v>
      </c>
      <c r="AM51" s="1">
        <f t="shared" si="0"/>
        <v>2281.9540248546</v>
      </c>
    </row>
    <row r="52" spans="1:39" x14ac:dyDescent="0.25">
      <c r="A52">
        <v>25798</v>
      </c>
      <c r="B52" t="s">
        <v>37</v>
      </c>
      <c r="C52">
        <v>31700</v>
      </c>
      <c r="D52">
        <v>31716</v>
      </c>
      <c r="E52" t="s">
        <v>77</v>
      </c>
      <c r="F52">
        <v>3</v>
      </c>
      <c r="G52">
        <v>112</v>
      </c>
      <c r="H52" s="28">
        <v>0.62977000000000005</v>
      </c>
      <c r="I52">
        <v>12</v>
      </c>
      <c r="J52" t="s">
        <v>52</v>
      </c>
      <c r="K52">
        <v>2409</v>
      </c>
      <c r="L52">
        <v>1.88931</v>
      </c>
      <c r="M52">
        <v>3555.9904799999999</v>
      </c>
      <c r="N52">
        <v>0.13419</v>
      </c>
      <c r="O52">
        <v>5849.1835899999996</v>
      </c>
      <c r="P52">
        <v>28.6</v>
      </c>
      <c r="Q52" s="27">
        <v>7973.6225599999998</v>
      </c>
      <c r="R52">
        <v>0.82747999999999999</v>
      </c>
      <c r="S52" s="29">
        <v>14749.63672</v>
      </c>
      <c r="T52">
        <v>15.38</v>
      </c>
      <c r="U52">
        <v>8637.90625</v>
      </c>
      <c r="V52">
        <v>0.59760999999999997</v>
      </c>
      <c r="W52">
        <v>17341.523440000001</v>
      </c>
      <c r="X52">
        <v>27.91</v>
      </c>
      <c r="Y52" s="27">
        <v>3766.5649400000002</v>
      </c>
      <c r="Z52">
        <v>0.52117999999999998</v>
      </c>
      <c r="AA52" s="29">
        <v>8620.9404300000006</v>
      </c>
      <c r="AB52">
        <v>26.68</v>
      </c>
      <c r="AC52" s="29">
        <v>23934.083979999999</v>
      </c>
      <c r="AD52">
        <v>15072.967769999999</v>
      </c>
      <c r="AE52" s="35">
        <v>46561.285159999999</v>
      </c>
      <c r="AF52">
        <v>688.61779999999999</v>
      </c>
      <c r="AG52">
        <v>29.75</v>
      </c>
      <c r="AH52">
        <v>7393.6176580000001</v>
      </c>
      <c r="AI52">
        <v>415.40672799999999</v>
      </c>
      <c r="AJ52">
        <v>7227</v>
      </c>
      <c r="AK52">
        <v>9636</v>
      </c>
      <c r="AM52" s="1">
        <f t="shared" si="0"/>
        <v>14718.088371755503</v>
      </c>
    </row>
    <row r="53" spans="1:39" x14ac:dyDescent="0.25">
      <c r="A53">
        <v>25799</v>
      </c>
      <c r="B53" t="s">
        <v>37</v>
      </c>
      <c r="C53">
        <v>31700</v>
      </c>
      <c r="D53">
        <v>40018</v>
      </c>
      <c r="E53" t="s">
        <v>78</v>
      </c>
      <c r="F53">
        <v>3</v>
      </c>
      <c r="G53">
        <v>112</v>
      </c>
      <c r="H53" s="28">
        <v>0.15931999999999999</v>
      </c>
      <c r="I53">
        <v>12</v>
      </c>
      <c r="J53" t="s">
        <v>52</v>
      </c>
      <c r="K53">
        <v>2409</v>
      </c>
      <c r="L53">
        <v>0.47796</v>
      </c>
      <c r="M53">
        <v>3452.1689500000002</v>
      </c>
      <c r="N53">
        <v>0.13028000000000001</v>
      </c>
      <c r="O53">
        <v>8447.7607399999997</v>
      </c>
      <c r="P53">
        <v>24.71</v>
      </c>
      <c r="Q53" s="27">
        <v>9137.5498000000007</v>
      </c>
      <c r="R53">
        <v>0.94826999999999995</v>
      </c>
      <c r="S53" s="29">
        <v>18649.703130000002</v>
      </c>
      <c r="T53">
        <v>7.97</v>
      </c>
      <c r="U53">
        <v>11615.59375</v>
      </c>
      <c r="V53">
        <v>0.80362</v>
      </c>
      <c r="W53">
        <v>22700.734380000002</v>
      </c>
      <c r="X53">
        <v>19.32</v>
      </c>
      <c r="Y53" s="27">
        <v>6163.4165000000003</v>
      </c>
      <c r="Z53">
        <v>0.85282999999999998</v>
      </c>
      <c r="AA53" s="29">
        <v>10913.11621</v>
      </c>
      <c r="AB53">
        <v>12.29</v>
      </c>
      <c r="AC53" s="29">
        <v>30368.728520000001</v>
      </c>
      <c r="AD53">
        <v>4838.3456999999999</v>
      </c>
      <c r="AE53" s="35">
        <v>60711.3125</v>
      </c>
      <c r="AF53">
        <v>380.60275000000001</v>
      </c>
      <c r="AG53">
        <v>29.75</v>
      </c>
      <c r="AH53">
        <v>2437.749902</v>
      </c>
      <c r="AI53">
        <v>262.55801700000001</v>
      </c>
      <c r="AJ53">
        <v>7227</v>
      </c>
      <c r="AK53">
        <v>9636</v>
      </c>
      <c r="AM53" s="1">
        <f t="shared" si="0"/>
        <v>4709.9483772488002</v>
      </c>
    </row>
    <row r="54" spans="1:39" x14ac:dyDescent="0.25">
      <c r="A54">
        <v>25840</v>
      </c>
      <c r="B54" t="s">
        <v>37</v>
      </c>
      <c r="C54">
        <v>31715</v>
      </c>
      <c r="D54">
        <v>31716</v>
      </c>
      <c r="E54" t="s">
        <v>79</v>
      </c>
      <c r="F54">
        <v>3</v>
      </c>
      <c r="G54">
        <v>112</v>
      </c>
      <c r="H54" s="28">
        <v>0.63915999999999995</v>
      </c>
      <c r="I54">
        <v>12</v>
      </c>
      <c r="J54" t="s">
        <v>52</v>
      </c>
      <c r="K54">
        <v>2409</v>
      </c>
      <c r="L54">
        <v>1.9174800000000001</v>
      </c>
      <c r="M54">
        <v>2085.8564500000002</v>
      </c>
      <c r="N54">
        <v>7.8710000000000002E-2</v>
      </c>
      <c r="O54">
        <v>5362.1362300000001</v>
      </c>
      <c r="P54">
        <v>28.65</v>
      </c>
      <c r="Q54" s="27">
        <v>6540.8842800000002</v>
      </c>
      <c r="R54">
        <v>0.67879999999999996</v>
      </c>
      <c r="S54" s="29">
        <v>14432.547850000001</v>
      </c>
      <c r="T54">
        <v>18.95</v>
      </c>
      <c r="U54">
        <v>8207.8974600000001</v>
      </c>
      <c r="V54">
        <v>0.56786000000000003</v>
      </c>
      <c r="W54">
        <v>16064.02441</v>
      </c>
      <c r="X54">
        <v>28.13</v>
      </c>
      <c r="Y54" s="27">
        <v>4661.9057599999996</v>
      </c>
      <c r="Z54">
        <v>0.64507000000000003</v>
      </c>
      <c r="AA54" s="29">
        <v>8096.0424800000001</v>
      </c>
      <c r="AB54">
        <v>23.41</v>
      </c>
      <c r="AC54" s="29">
        <v>21496.542969999999</v>
      </c>
      <c r="AD54">
        <v>13739.73047</v>
      </c>
      <c r="AE54" s="35">
        <v>43954.75</v>
      </c>
      <c r="AF54">
        <v>580.93011000000001</v>
      </c>
      <c r="AG54">
        <v>29.75</v>
      </c>
      <c r="AH54">
        <v>7160.3750289999998</v>
      </c>
      <c r="AI54">
        <v>347.89926500000001</v>
      </c>
      <c r="AJ54">
        <v>7227</v>
      </c>
      <c r="AK54">
        <v>9636</v>
      </c>
      <c r="AM54" s="1">
        <f t="shared" si="0"/>
        <v>14399.373795322799</v>
      </c>
    </row>
    <row r="55" spans="1:39" x14ac:dyDescent="0.25">
      <c r="A55">
        <v>25842</v>
      </c>
      <c r="B55" t="s">
        <v>37</v>
      </c>
      <c r="C55">
        <v>31715</v>
      </c>
      <c r="D55">
        <v>31727</v>
      </c>
      <c r="E55" t="s">
        <v>80</v>
      </c>
      <c r="F55">
        <v>3</v>
      </c>
      <c r="G55">
        <v>112</v>
      </c>
      <c r="H55" s="28">
        <v>0.34475</v>
      </c>
      <c r="I55">
        <v>12</v>
      </c>
      <c r="J55" t="s">
        <v>52</v>
      </c>
      <c r="K55">
        <v>2409</v>
      </c>
      <c r="L55">
        <v>1.0342499999999999</v>
      </c>
      <c r="M55">
        <v>2602.6538099999998</v>
      </c>
      <c r="N55">
        <v>9.8220000000000002E-2</v>
      </c>
      <c r="O55">
        <v>4353.0463900000004</v>
      </c>
      <c r="P55">
        <v>27.17</v>
      </c>
      <c r="Q55" s="27">
        <v>6811.3393599999999</v>
      </c>
      <c r="R55">
        <v>0.70686000000000004</v>
      </c>
      <c r="S55" s="29">
        <v>13576.79883</v>
      </c>
      <c r="T55">
        <v>15.37</v>
      </c>
      <c r="U55">
        <v>6355.3354499999996</v>
      </c>
      <c r="V55">
        <v>0.43969000000000003</v>
      </c>
      <c r="W55">
        <v>14521.224609999999</v>
      </c>
      <c r="X55">
        <v>26.67</v>
      </c>
      <c r="Y55" s="27">
        <v>2672.9238300000002</v>
      </c>
      <c r="Z55">
        <v>0.36985000000000001</v>
      </c>
      <c r="AA55" s="29">
        <v>7215.4550799999997</v>
      </c>
      <c r="AB55">
        <v>26.36</v>
      </c>
      <c r="AC55" s="29">
        <v>18442.251950000002</v>
      </c>
      <c r="AD55">
        <v>6357.9663099999998</v>
      </c>
      <c r="AE55" s="35">
        <v>39666.523439999997</v>
      </c>
      <c r="AF55">
        <v>302.91305999999997</v>
      </c>
      <c r="AG55">
        <v>29.75</v>
      </c>
      <c r="AH55">
        <v>3269.6996130000002</v>
      </c>
      <c r="AI55">
        <v>187.73664299999999</v>
      </c>
      <c r="AJ55">
        <v>7227</v>
      </c>
      <c r="AK55">
        <v>9636</v>
      </c>
      <c r="AM55" s="1">
        <f t="shared" si="0"/>
        <v>7168.1295354724998</v>
      </c>
    </row>
    <row r="56" spans="1:39" x14ac:dyDescent="0.25">
      <c r="A56">
        <v>25843</v>
      </c>
      <c r="B56" t="s">
        <v>37</v>
      </c>
      <c r="C56">
        <v>31716</v>
      </c>
      <c r="D56">
        <v>31700</v>
      </c>
      <c r="E56" t="s">
        <v>77</v>
      </c>
      <c r="F56">
        <v>3</v>
      </c>
      <c r="G56">
        <v>112</v>
      </c>
      <c r="H56" s="28">
        <v>0.62977000000000005</v>
      </c>
      <c r="I56">
        <v>12</v>
      </c>
      <c r="J56" t="s">
        <v>52</v>
      </c>
      <c r="K56">
        <v>2409</v>
      </c>
      <c r="L56">
        <v>1.88931</v>
      </c>
      <c r="M56">
        <v>2293.1928699999999</v>
      </c>
      <c r="N56">
        <v>8.6540000000000006E-2</v>
      </c>
      <c r="O56">
        <v>5849.1835899999996</v>
      </c>
      <c r="P56">
        <v>28.63</v>
      </c>
      <c r="Q56" s="27">
        <v>6776.0141599999997</v>
      </c>
      <c r="R56">
        <v>0.70320000000000005</v>
      </c>
      <c r="S56" s="29">
        <v>14749.63672</v>
      </c>
      <c r="T56">
        <v>18.3</v>
      </c>
      <c r="U56">
        <v>8703.6171900000008</v>
      </c>
      <c r="V56">
        <v>0.60216000000000003</v>
      </c>
      <c r="W56">
        <v>17341.523440000001</v>
      </c>
      <c r="X56">
        <v>27.9</v>
      </c>
      <c r="Y56" s="27">
        <v>4854.3759799999998</v>
      </c>
      <c r="Z56">
        <v>0.67169999999999996</v>
      </c>
      <c r="AA56" s="29">
        <v>8620.9404300000006</v>
      </c>
      <c r="AB56">
        <v>22.94</v>
      </c>
      <c r="AC56" s="29">
        <v>22627.199219999999</v>
      </c>
      <c r="AD56">
        <v>14249.931640000001</v>
      </c>
      <c r="AE56" s="35">
        <v>46561.285159999999</v>
      </c>
      <c r="AF56">
        <v>613.35883000000001</v>
      </c>
      <c r="AG56">
        <v>29.75</v>
      </c>
      <c r="AH56">
        <v>7324.4705759999997</v>
      </c>
      <c r="AI56">
        <v>366.45425</v>
      </c>
      <c r="AJ56">
        <v>7227</v>
      </c>
      <c r="AK56">
        <v>9636</v>
      </c>
      <c r="AM56" s="1">
        <f t="shared" si="0"/>
        <v>14718.088371755503</v>
      </c>
    </row>
    <row r="57" spans="1:39" x14ac:dyDescent="0.25">
      <c r="A57">
        <v>25844</v>
      </c>
      <c r="B57" t="s">
        <v>37</v>
      </c>
      <c r="C57">
        <v>31716</v>
      </c>
      <c r="D57">
        <v>31715</v>
      </c>
      <c r="E57" t="s">
        <v>79</v>
      </c>
      <c r="F57">
        <v>3</v>
      </c>
      <c r="G57">
        <v>112</v>
      </c>
      <c r="H57" s="28">
        <v>0.63915999999999995</v>
      </c>
      <c r="I57">
        <v>12</v>
      </c>
      <c r="J57" t="s">
        <v>52</v>
      </c>
      <c r="K57">
        <v>2409</v>
      </c>
      <c r="L57">
        <v>1.9174800000000001</v>
      </c>
      <c r="M57">
        <v>3276.2800299999999</v>
      </c>
      <c r="N57">
        <v>0.12364</v>
      </c>
      <c r="O57">
        <v>5362.1362300000001</v>
      </c>
      <c r="P57">
        <v>28.62</v>
      </c>
      <c r="Q57" s="27">
        <v>7891.66309</v>
      </c>
      <c r="R57">
        <v>0.81898000000000004</v>
      </c>
      <c r="S57" s="29">
        <v>14432.547850000001</v>
      </c>
      <c r="T57">
        <v>15.62</v>
      </c>
      <c r="U57">
        <v>7856.1279299999997</v>
      </c>
      <c r="V57">
        <v>0.54352999999999996</v>
      </c>
      <c r="W57">
        <v>16064.02441</v>
      </c>
      <c r="X57">
        <v>28.18</v>
      </c>
      <c r="Y57" s="27">
        <v>3434.13672</v>
      </c>
      <c r="Z57">
        <v>0.47517999999999999</v>
      </c>
      <c r="AA57" s="29">
        <v>8096.0424800000001</v>
      </c>
      <c r="AB57">
        <v>27.37</v>
      </c>
      <c r="AC57" s="29">
        <v>22458.207030000001</v>
      </c>
      <c r="AD57">
        <v>14354.387699999999</v>
      </c>
      <c r="AE57" s="35">
        <v>43954.75</v>
      </c>
      <c r="AF57">
        <v>654.47295999999994</v>
      </c>
      <c r="AG57">
        <v>29.75</v>
      </c>
      <c r="AH57">
        <v>7238.9979510000003</v>
      </c>
      <c r="AI57">
        <v>403.11752300000001</v>
      </c>
      <c r="AJ57">
        <v>7227</v>
      </c>
      <c r="AK57">
        <v>9636</v>
      </c>
      <c r="AM57" s="1">
        <f t="shared" si="0"/>
        <v>14399.373795322799</v>
      </c>
    </row>
    <row r="58" spans="1:39" x14ac:dyDescent="0.25">
      <c r="A58">
        <v>25868</v>
      </c>
      <c r="B58" t="s">
        <v>37</v>
      </c>
      <c r="C58">
        <v>31726</v>
      </c>
      <c r="D58">
        <v>31727</v>
      </c>
      <c r="E58" t="s">
        <v>81</v>
      </c>
      <c r="F58">
        <v>3</v>
      </c>
      <c r="G58">
        <v>112</v>
      </c>
      <c r="H58" s="28">
        <v>0.34545999999999999</v>
      </c>
      <c r="I58">
        <v>12</v>
      </c>
      <c r="J58" t="s">
        <v>52</v>
      </c>
      <c r="K58">
        <v>2409</v>
      </c>
      <c r="L58">
        <v>1.0363800000000001</v>
      </c>
      <c r="M58">
        <v>1991.9854700000001</v>
      </c>
      <c r="N58">
        <v>7.5170000000000001E-2</v>
      </c>
      <c r="O58">
        <v>4801.1147499999997</v>
      </c>
      <c r="P58">
        <v>27.28</v>
      </c>
      <c r="Q58" s="27">
        <v>7307.5644499999999</v>
      </c>
      <c r="R58">
        <v>0.75836000000000003</v>
      </c>
      <c r="S58" s="29">
        <v>14647.822270000001</v>
      </c>
      <c r="T58">
        <v>14.46</v>
      </c>
      <c r="U58">
        <v>8746.1220699999994</v>
      </c>
      <c r="V58">
        <v>0.60509999999999997</v>
      </c>
      <c r="W58">
        <v>15584.596680000001</v>
      </c>
      <c r="X58">
        <v>26.09</v>
      </c>
      <c r="Y58" s="27">
        <v>4797.50342</v>
      </c>
      <c r="Z58">
        <v>0.66383000000000003</v>
      </c>
      <c r="AA58" s="29">
        <v>7703.2109399999999</v>
      </c>
      <c r="AB58">
        <v>19.64</v>
      </c>
      <c r="AC58" s="29">
        <v>22843.175780000001</v>
      </c>
      <c r="AD58">
        <v>7891.4033200000003</v>
      </c>
      <c r="AE58" s="35">
        <v>42736.746090000001</v>
      </c>
      <c r="AF58">
        <v>400.00295999999997</v>
      </c>
      <c r="AG58">
        <v>29.75</v>
      </c>
      <c r="AH58">
        <v>4181.816718</v>
      </c>
      <c r="AI58">
        <v>258.96930099999997</v>
      </c>
      <c r="AJ58">
        <v>7227</v>
      </c>
      <c r="AK58">
        <v>9636</v>
      </c>
      <c r="AM58" s="1">
        <f t="shared" si="0"/>
        <v>7721.3879327266004</v>
      </c>
    </row>
    <row r="59" spans="1:39" x14ac:dyDescent="0.25">
      <c r="A59">
        <v>25869</v>
      </c>
      <c r="B59" t="s">
        <v>37</v>
      </c>
      <c r="C59">
        <v>31726</v>
      </c>
      <c r="D59">
        <v>31728</v>
      </c>
      <c r="E59" t="s">
        <v>82</v>
      </c>
      <c r="F59">
        <v>2</v>
      </c>
      <c r="G59">
        <v>112</v>
      </c>
      <c r="H59" s="28">
        <v>0.28778999999999999</v>
      </c>
      <c r="I59">
        <v>12</v>
      </c>
      <c r="J59" t="s">
        <v>52</v>
      </c>
      <c r="K59">
        <v>1650</v>
      </c>
      <c r="L59">
        <v>0.57557999999999998</v>
      </c>
      <c r="M59">
        <v>2811.9633800000001</v>
      </c>
      <c r="N59">
        <v>0.15493000000000001</v>
      </c>
      <c r="O59">
        <v>4886.9301800000003</v>
      </c>
      <c r="P59">
        <v>26.65</v>
      </c>
      <c r="Q59" s="27">
        <v>6239.8842800000002</v>
      </c>
      <c r="R59">
        <v>0.94543999999999995</v>
      </c>
      <c r="S59" s="29">
        <v>12551.606449999999</v>
      </c>
      <c r="T59">
        <v>10.99</v>
      </c>
      <c r="U59">
        <v>6833.3427700000002</v>
      </c>
      <c r="V59">
        <v>0.69023999999999996</v>
      </c>
      <c r="W59">
        <v>14225.12988</v>
      </c>
      <c r="X59">
        <v>25.06</v>
      </c>
      <c r="Y59" s="27">
        <v>2848.19434</v>
      </c>
      <c r="Z59">
        <v>0.57538999999999996</v>
      </c>
      <c r="AA59" s="29">
        <v>6799.15967</v>
      </c>
      <c r="AB59">
        <v>22.41</v>
      </c>
      <c r="AC59" s="29">
        <v>18733.384770000001</v>
      </c>
      <c r="AD59">
        <v>5391.2807599999996</v>
      </c>
      <c r="AE59" s="35">
        <v>38462.828130000002</v>
      </c>
      <c r="AF59">
        <v>308.81796000000003</v>
      </c>
      <c r="AG59">
        <v>29.75</v>
      </c>
      <c r="AH59">
        <v>2615.4581499999999</v>
      </c>
      <c r="AI59">
        <v>199.977552</v>
      </c>
      <c r="AJ59">
        <v>4950</v>
      </c>
      <c r="AK59">
        <v>6600</v>
      </c>
      <c r="AM59" s="1">
        <f t="shared" si="0"/>
        <v>5568.9569816747999</v>
      </c>
    </row>
    <row r="60" spans="1:39" x14ac:dyDescent="0.25">
      <c r="A60">
        <v>25871</v>
      </c>
      <c r="B60" t="s">
        <v>37</v>
      </c>
      <c r="C60">
        <v>31727</v>
      </c>
      <c r="D60">
        <v>31715</v>
      </c>
      <c r="E60" t="s">
        <v>80</v>
      </c>
      <c r="F60">
        <v>3</v>
      </c>
      <c r="G60">
        <v>112</v>
      </c>
      <c r="H60" s="28">
        <v>0.34475</v>
      </c>
      <c r="I60">
        <v>12</v>
      </c>
      <c r="J60" t="s">
        <v>52</v>
      </c>
      <c r="K60">
        <v>2409</v>
      </c>
      <c r="L60">
        <v>1.0342499999999999</v>
      </c>
      <c r="M60">
        <v>1750.3927000000001</v>
      </c>
      <c r="N60">
        <v>6.6059999999999994E-2</v>
      </c>
      <c r="O60">
        <v>4353.0463900000004</v>
      </c>
      <c r="P60">
        <v>27.21</v>
      </c>
      <c r="Q60" s="27">
        <v>6765.4589800000003</v>
      </c>
      <c r="R60">
        <v>0.70209999999999995</v>
      </c>
      <c r="S60" s="29">
        <v>13576.79883</v>
      </c>
      <c r="T60">
        <v>15.46</v>
      </c>
      <c r="U60">
        <v>8165.8891599999997</v>
      </c>
      <c r="V60">
        <v>0.56496000000000002</v>
      </c>
      <c r="W60">
        <v>14521.224609999999</v>
      </c>
      <c r="X60">
        <v>26.32</v>
      </c>
      <c r="Y60" s="27">
        <v>4542.53125</v>
      </c>
      <c r="Z60">
        <v>0.62855000000000005</v>
      </c>
      <c r="AA60" s="29">
        <v>7215.4550799999997</v>
      </c>
      <c r="AB60">
        <v>19.899999999999999</v>
      </c>
      <c r="AC60" s="29">
        <v>21224.271479999999</v>
      </c>
      <c r="AD60">
        <v>7317.0673800000004</v>
      </c>
      <c r="AE60" s="35">
        <v>39666.523439999997</v>
      </c>
      <c r="AF60">
        <v>358.69913000000003</v>
      </c>
      <c r="AG60">
        <v>29.75</v>
      </c>
      <c r="AH60">
        <v>3898.429486</v>
      </c>
      <c r="AI60">
        <v>229.56158600000001</v>
      </c>
      <c r="AJ60">
        <v>7227</v>
      </c>
      <c r="AK60">
        <v>9636</v>
      </c>
      <c r="AM60" s="1">
        <f t="shared" si="0"/>
        <v>7168.1295354724998</v>
      </c>
    </row>
    <row r="61" spans="1:39" x14ac:dyDescent="0.25">
      <c r="A61">
        <v>25872</v>
      </c>
      <c r="B61" t="s">
        <v>37</v>
      </c>
      <c r="C61">
        <v>31727</v>
      </c>
      <c r="D61">
        <v>31726</v>
      </c>
      <c r="E61" t="s">
        <v>81</v>
      </c>
      <c r="F61">
        <v>3</v>
      </c>
      <c r="G61">
        <v>112</v>
      </c>
      <c r="H61" s="28">
        <v>0.34545999999999999</v>
      </c>
      <c r="I61">
        <v>12</v>
      </c>
      <c r="J61" t="s">
        <v>52</v>
      </c>
      <c r="K61">
        <v>2409</v>
      </c>
      <c r="L61">
        <v>1.0363800000000001</v>
      </c>
      <c r="M61">
        <v>2809.1291500000002</v>
      </c>
      <c r="N61">
        <v>0.10600999999999999</v>
      </c>
      <c r="O61">
        <v>4801.1147499999997</v>
      </c>
      <c r="P61">
        <v>27.25</v>
      </c>
      <c r="Q61" s="27">
        <v>7340.2573199999997</v>
      </c>
      <c r="R61">
        <v>0.76175000000000004</v>
      </c>
      <c r="S61" s="29">
        <v>14647.822270000001</v>
      </c>
      <c r="T61">
        <v>14.39</v>
      </c>
      <c r="U61">
        <v>6838.4746100000002</v>
      </c>
      <c r="V61">
        <v>0.47311999999999999</v>
      </c>
      <c r="W61">
        <v>15584.596680000001</v>
      </c>
      <c r="X61">
        <v>26.69</v>
      </c>
      <c r="Y61" s="27">
        <v>2905.7077599999998</v>
      </c>
      <c r="Z61">
        <v>0.40205999999999997</v>
      </c>
      <c r="AA61" s="29">
        <v>7703.2109399999999</v>
      </c>
      <c r="AB61">
        <v>26.09</v>
      </c>
      <c r="AC61" s="29">
        <v>19893.568360000001</v>
      </c>
      <c r="AD61">
        <v>6872.4321300000001</v>
      </c>
      <c r="AE61" s="35">
        <v>42736.746090000001</v>
      </c>
      <c r="AF61">
        <v>338.81774999999999</v>
      </c>
      <c r="AG61">
        <v>29.75</v>
      </c>
      <c r="AH61">
        <v>3539.5710720000002</v>
      </c>
      <c r="AI61">
        <v>214.691913</v>
      </c>
      <c r="AJ61">
        <v>7227</v>
      </c>
      <c r="AK61">
        <v>9636</v>
      </c>
      <c r="AM61" s="1">
        <f t="shared" si="0"/>
        <v>7721.3879327266004</v>
      </c>
    </row>
    <row r="62" spans="1:39" x14ac:dyDescent="0.25">
      <c r="A62">
        <v>25873</v>
      </c>
      <c r="B62" t="s">
        <v>37</v>
      </c>
      <c r="C62">
        <v>31728</v>
      </c>
      <c r="D62">
        <v>31726</v>
      </c>
      <c r="E62" t="s">
        <v>82</v>
      </c>
      <c r="F62">
        <v>2</v>
      </c>
      <c r="G62">
        <v>112</v>
      </c>
      <c r="H62" s="28">
        <v>0.28778999999999999</v>
      </c>
      <c r="I62">
        <v>12</v>
      </c>
      <c r="J62" t="s">
        <v>52</v>
      </c>
      <c r="K62">
        <v>1650</v>
      </c>
      <c r="L62">
        <v>0.57557999999999998</v>
      </c>
      <c r="M62">
        <v>2074.9668000000001</v>
      </c>
      <c r="N62">
        <v>0.11432</v>
      </c>
      <c r="O62">
        <v>4886.9301800000003</v>
      </c>
      <c r="P62">
        <v>26.7</v>
      </c>
      <c r="Q62" s="27">
        <v>6311.72217</v>
      </c>
      <c r="R62">
        <v>0.95631999999999995</v>
      </c>
      <c r="S62" s="29">
        <v>12551.606449999999</v>
      </c>
      <c r="T62">
        <v>10.82</v>
      </c>
      <c r="U62">
        <v>7391.7871100000002</v>
      </c>
      <c r="V62">
        <v>0.74665000000000004</v>
      </c>
      <c r="W62">
        <v>14225.12988</v>
      </c>
      <c r="X62">
        <v>24.39</v>
      </c>
      <c r="Y62" s="27">
        <v>3950.96558</v>
      </c>
      <c r="Z62">
        <v>0.79817000000000005</v>
      </c>
      <c r="AA62" s="29">
        <v>6799.15967</v>
      </c>
      <c r="AB62">
        <v>17.12</v>
      </c>
      <c r="AC62" s="29">
        <v>19729.441409999999</v>
      </c>
      <c r="AD62">
        <v>5677.9360399999996</v>
      </c>
      <c r="AE62" s="35">
        <v>38462.828130000002</v>
      </c>
      <c r="AF62">
        <v>343.88015999999999</v>
      </c>
      <c r="AG62">
        <v>29.75</v>
      </c>
      <c r="AH62">
        <v>2953.498912</v>
      </c>
      <c r="AI62">
        <v>234.295356</v>
      </c>
      <c r="AJ62">
        <v>4950</v>
      </c>
      <c r="AK62">
        <v>6600</v>
      </c>
      <c r="AM62" s="1">
        <f t="shared" si="0"/>
        <v>5568.9569816747999</v>
      </c>
    </row>
    <row r="63" spans="1:39" x14ac:dyDescent="0.25">
      <c r="A63">
        <v>25874</v>
      </c>
      <c r="B63" t="s">
        <v>37</v>
      </c>
      <c r="C63">
        <v>31728</v>
      </c>
      <c r="D63">
        <v>31729</v>
      </c>
      <c r="E63" t="s">
        <v>83</v>
      </c>
      <c r="F63">
        <v>2</v>
      </c>
      <c r="G63">
        <v>112</v>
      </c>
      <c r="H63" s="28">
        <v>0.36853999999999998</v>
      </c>
      <c r="I63">
        <v>12</v>
      </c>
      <c r="J63" t="s">
        <v>52</v>
      </c>
      <c r="K63">
        <v>1650</v>
      </c>
      <c r="L63">
        <v>0.73707999999999996</v>
      </c>
      <c r="M63">
        <v>2488.6735800000001</v>
      </c>
      <c r="N63">
        <v>0.13711999999999999</v>
      </c>
      <c r="O63">
        <v>4254.1469699999998</v>
      </c>
      <c r="P63">
        <v>27.4</v>
      </c>
      <c r="Q63" s="27">
        <v>5598.2172899999996</v>
      </c>
      <c r="R63">
        <v>0.84821000000000002</v>
      </c>
      <c r="S63" s="29">
        <v>11292.028319999999</v>
      </c>
      <c r="T63">
        <v>13.7</v>
      </c>
      <c r="U63">
        <v>6103.4150399999999</v>
      </c>
      <c r="V63">
        <v>0.61651</v>
      </c>
      <c r="W63">
        <v>12809.78809</v>
      </c>
      <c r="X63">
        <v>26.55</v>
      </c>
      <c r="Y63" s="27">
        <v>2530.1193800000001</v>
      </c>
      <c r="Z63">
        <v>0.51114000000000004</v>
      </c>
      <c r="AA63" s="29">
        <v>6077.8774400000002</v>
      </c>
      <c r="AB63">
        <v>25.3</v>
      </c>
      <c r="AC63" s="29">
        <v>16720.425780000001</v>
      </c>
      <c r="AD63">
        <v>6162.1455100000003</v>
      </c>
      <c r="AE63" s="35">
        <v>34433.839840000001</v>
      </c>
      <c r="AF63">
        <v>305.64679000000001</v>
      </c>
      <c r="AG63">
        <v>29.75</v>
      </c>
      <c r="AH63">
        <v>2995.617107</v>
      </c>
      <c r="AI63">
        <v>187.45186799999999</v>
      </c>
      <c r="AJ63">
        <v>4950</v>
      </c>
      <c r="AK63">
        <v>6600</v>
      </c>
      <c r="AM63" s="1">
        <f t="shared" si="0"/>
        <v>6401.5050687904004</v>
      </c>
    </row>
    <row r="64" spans="1:39" x14ac:dyDescent="0.25">
      <c r="A64">
        <v>25875</v>
      </c>
      <c r="B64" t="s">
        <v>37</v>
      </c>
      <c r="C64">
        <v>31729</v>
      </c>
      <c r="D64">
        <v>21131</v>
      </c>
      <c r="E64" t="s">
        <v>54</v>
      </c>
      <c r="F64">
        <v>3</v>
      </c>
      <c r="G64">
        <v>112</v>
      </c>
      <c r="H64" s="28">
        <v>0.55872999999999995</v>
      </c>
      <c r="I64">
        <v>12</v>
      </c>
      <c r="J64" t="s">
        <v>52</v>
      </c>
      <c r="K64">
        <v>2409</v>
      </c>
      <c r="L64">
        <v>1.6761900000000001</v>
      </c>
      <c r="M64">
        <v>2938.9235800000001</v>
      </c>
      <c r="N64">
        <v>0.11090999999999999</v>
      </c>
      <c r="O64">
        <v>5517.4580100000003</v>
      </c>
      <c r="P64">
        <v>28.48</v>
      </c>
      <c r="Q64" s="27">
        <v>8172.7148399999996</v>
      </c>
      <c r="R64">
        <v>0.84814000000000001</v>
      </c>
      <c r="S64" s="29">
        <v>16195.85547</v>
      </c>
      <c r="T64">
        <v>14.56</v>
      </c>
      <c r="U64">
        <v>8157.2070299999996</v>
      </c>
      <c r="V64">
        <v>0.56435999999999997</v>
      </c>
      <c r="W64">
        <v>17179.314450000002</v>
      </c>
      <c r="X64">
        <v>27.92</v>
      </c>
      <c r="Y64" s="27">
        <v>3307.2370599999999</v>
      </c>
      <c r="Z64">
        <v>0.45762000000000003</v>
      </c>
      <c r="AA64" s="29">
        <v>7963.7392600000003</v>
      </c>
      <c r="AB64">
        <v>27.21</v>
      </c>
      <c r="AC64" s="29">
        <v>22576.082030000001</v>
      </c>
      <c r="AD64">
        <v>12613.934569999999</v>
      </c>
      <c r="AE64" s="35">
        <v>46856.367189999997</v>
      </c>
      <c r="AF64">
        <v>602.43042000000003</v>
      </c>
      <c r="AG64">
        <v>29.75</v>
      </c>
      <c r="AH64">
        <v>6414.1935960000001</v>
      </c>
      <c r="AI64">
        <v>381.53310499999998</v>
      </c>
      <c r="AJ64">
        <v>7227</v>
      </c>
      <c r="AK64">
        <v>9636</v>
      </c>
      <c r="AM64" s="1">
        <f t="shared" si="0"/>
        <v>13498.690363492899</v>
      </c>
    </row>
    <row r="65" spans="1:39" x14ac:dyDescent="0.25">
      <c r="A65">
        <v>25877</v>
      </c>
      <c r="B65" t="s">
        <v>37</v>
      </c>
      <c r="C65">
        <v>31729</v>
      </c>
      <c r="D65">
        <v>31728</v>
      </c>
      <c r="E65" t="s">
        <v>83</v>
      </c>
      <c r="F65">
        <v>2</v>
      </c>
      <c r="G65">
        <v>112</v>
      </c>
      <c r="H65" s="28">
        <v>0.36853999999999998</v>
      </c>
      <c r="I65">
        <v>12</v>
      </c>
      <c r="J65" t="s">
        <v>52</v>
      </c>
      <c r="K65">
        <v>1650</v>
      </c>
      <c r="L65">
        <v>0.73707999999999996</v>
      </c>
      <c r="M65">
        <v>1765.47351</v>
      </c>
      <c r="N65">
        <v>9.7269999999999995E-2</v>
      </c>
      <c r="O65">
        <v>4254.1469699999998</v>
      </c>
      <c r="P65">
        <v>27.44</v>
      </c>
      <c r="Q65" s="27">
        <v>5693.8110399999996</v>
      </c>
      <c r="R65">
        <v>0.86270000000000002</v>
      </c>
      <c r="S65" s="29">
        <v>11292.028319999999</v>
      </c>
      <c r="T65">
        <v>13.43</v>
      </c>
      <c r="U65">
        <v>6706.3725599999998</v>
      </c>
      <c r="V65">
        <v>0.67740999999999996</v>
      </c>
      <c r="W65">
        <v>12809.78809</v>
      </c>
      <c r="X65">
        <v>26.11</v>
      </c>
      <c r="Y65" s="27">
        <v>3547.7578100000001</v>
      </c>
      <c r="Z65">
        <v>0.71672000000000002</v>
      </c>
      <c r="AA65" s="29">
        <v>6077.8774400000002</v>
      </c>
      <c r="AB65">
        <v>19.739999999999998</v>
      </c>
      <c r="AC65" s="29">
        <v>17713.414059999999</v>
      </c>
      <c r="AD65">
        <v>6528.1015600000001</v>
      </c>
      <c r="AE65" s="35">
        <v>34433.839840000001</v>
      </c>
      <c r="AF65">
        <v>340.85399999999998</v>
      </c>
      <c r="AG65">
        <v>29.75</v>
      </c>
      <c r="AH65">
        <v>3405.887682</v>
      </c>
      <c r="AI65">
        <v>222.48258000000001</v>
      </c>
      <c r="AJ65">
        <v>4950</v>
      </c>
      <c r="AK65">
        <v>6600</v>
      </c>
      <c r="AM65" s="1">
        <f t="shared" si="0"/>
        <v>6401.5050687904004</v>
      </c>
    </row>
    <row r="66" spans="1:39" x14ac:dyDescent="0.25">
      <c r="A66">
        <v>26139</v>
      </c>
      <c r="B66" t="s">
        <v>37</v>
      </c>
      <c r="C66">
        <v>31830</v>
      </c>
      <c r="D66">
        <v>31840</v>
      </c>
      <c r="E66" t="s">
        <v>84</v>
      </c>
      <c r="F66">
        <v>2</v>
      </c>
      <c r="G66">
        <v>112</v>
      </c>
      <c r="H66" s="28">
        <v>0.54352</v>
      </c>
      <c r="I66">
        <v>12</v>
      </c>
      <c r="J66" t="s">
        <v>52</v>
      </c>
      <c r="K66">
        <v>1650</v>
      </c>
      <c r="L66">
        <v>1.08704</v>
      </c>
      <c r="M66">
        <v>6984.1645500000004</v>
      </c>
      <c r="N66">
        <v>0.38479999999999998</v>
      </c>
      <c r="O66">
        <v>11349.122069999999</v>
      </c>
      <c r="P66">
        <v>28.19</v>
      </c>
      <c r="Q66" s="27">
        <v>7565.2250999999997</v>
      </c>
      <c r="R66">
        <v>1.14625</v>
      </c>
      <c r="S66" s="29">
        <v>14155.2207</v>
      </c>
      <c r="T66">
        <v>10.06</v>
      </c>
      <c r="U66">
        <v>9439.8359400000008</v>
      </c>
      <c r="V66">
        <v>0.95352000000000003</v>
      </c>
      <c r="W66">
        <v>18542.533200000002</v>
      </c>
      <c r="X66">
        <v>23.14</v>
      </c>
      <c r="Y66" s="27">
        <v>4051.8586399999999</v>
      </c>
      <c r="Z66">
        <v>0.81855999999999995</v>
      </c>
      <c r="AA66" s="29">
        <v>8731.625</v>
      </c>
      <c r="AB66">
        <v>20.440000000000001</v>
      </c>
      <c r="AC66" s="29">
        <v>28041.083979999999</v>
      </c>
      <c r="AD66">
        <v>15240.889649999999</v>
      </c>
      <c r="AE66" s="35">
        <v>52778.5</v>
      </c>
      <c r="AF66">
        <v>872.86046999999996</v>
      </c>
      <c r="AG66">
        <v>29.75</v>
      </c>
      <c r="AH66">
        <v>6314.1170490000004</v>
      </c>
      <c r="AI66">
        <v>516.475639</v>
      </c>
      <c r="AJ66">
        <v>4950</v>
      </c>
      <c r="AK66">
        <v>6600</v>
      </c>
      <c r="AM66" s="1">
        <f t="shared" si="0"/>
        <v>12439.458374864</v>
      </c>
    </row>
    <row r="67" spans="1:39" x14ac:dyDescent="0.25">
      <c r="A67">
        <v>26140</v>
      </c>
      <c r="B67" t="s">
        <v>37</v>
      </c>
      <c r="C67">
        <v>31830</v>
      </c>
      <c r="D67">
        <v>36131</v>
      </c>
      <c r="E67" t="s">
        <v>85</v>
      </c>
      <c r="F67">
        <v>2</v>
      </c>
      <c r="G67">
        <v>112</v>
      </c>
      <c r="H67" s="28">
        <v>0.26674999999999999</v>
      </c>
      <c r="I67">
        <v>12</v>
      </c>
      <c r="J67" t="s">
        <v>52</v>
      </c>
      <c r="K67">
        <v>1650</v>
      </c>
      <c r="L67">
        <v>0.53349999999999997</v>
      </c>
      <c r="M67">
        <v>2149.0815400000001</v>
      </c>
      <c r="N67">
        <v>0.11841</v>
      </c>
      <c r="O67">
        <v>7205.7504900000004</v>
      </c>
      <c r="P67">
        <v>26.47</v>
      </c>
      <c r="Q67" s="27">
        <v>5549.7124000000003</v>
      </c>
      <c r="R67">
        <v>0.84087000000000001</v>
      </c>
      <c r="S67" s="29">
        <v>12717.226559999999</v>
      </c>
      <c r="T67">
        <v>12.39</v>
      </c>
      <c r="U67">
        <v>7488.8789100000004</v>
      </c>
      <c r="V67">
        <v>0.75644999999999996</v>
      </c>
      <c r="W67">
        <v>15387.549800000001</v>
      </c>
      <c r="X67">
        <v>23.95</v>
      </c>
      <c r="Y67" s="27">
        <v>4569.2182599999996</v>
      </c>
      <c r="Z67">
        <v>0.92306999999999995</v>
      </c>
      <c r="AA67" s="29">
        <v>7656.6040000000003</v>
      </c>
      <c r="AB67">
        <v>15.02</v>
      </c>
      <c r="AC67" s="29">
        <v>19756.890630000002</v>
      </c>
      <c r="AD67">
        <v>5270.1508800000001</v>
      </c>
      <c r="AE67" s="35">
        <v>42967.132810000003</v>
      </c>
      <c r="AF67">
        <v>305.69684000000001</v>
      </c>
      <c r="AG67">
        <v>29.75</v>
      </c>
      <c r="AH67">
        <v>2699.2248330000002</v>
      </c>
      <c r="AI67">
        <v>200.63004100000001</v>
      </c>
      <c r="AJ67">
        <v>4950</v>
      </c>
      <c r="AK67">
        <v>6600</v>
      </c>
      <c r="AM67" s="1">
        <f t="shared" si="0"/>
        <v>5434.719301879999</v>
      </c>
    </row>
    <row r="68" spans="1:39" x14ac:dyDescent="0.25">
      <c r="A68">
        <v>26142</v>
      </c>
      <c r="B68" t="s">
        <v>37</v>
      </c>
      <c r="C68">
        <v>31831</v>
      </c>
      <c r="D68">
        <v>36130</v>
      </c>
      <c r="E68" t="s">
        <v>86</v>
      </c>
      <c r="F68">
        <v>4</v>
      </c>
      <c r="G68">
        <v>112</v>
      </c>
      <c r="H68" s="28">
        <v>0.19969999999999999</v>
      </c>
      <c r="I68">
        <v>12</v>
      </c>
      <c r="J68" t="s">
        <v>52</v>
      </c>
      <c r="K68">
        <v>3212</v>
      </c>
      <c r="L68">
        <v>0.79879999999999995</v>
      </c>
      <c r="M68">
        <v>6817.1206099999999</v>
      </c>
      <c r="N68">
        <v>0.19294</v>
      </c>
      <c r="O68">
        <v>13339.25195</v>
      </c>
      <c r="P68">
        <v>25.39</v>
      </c>
      <c r="Q68" s="27">
        <v>11977.56738</v>
      </c>
      <c r="R68">
        <v>0.93225000000000002</v>
      </c>
      <c r="S68" s="29">
        <v>21814.539059999999</v>
      </c>
      <c r="T68">
        <v>9.06</v>
      </c>
      <c r="U68">
        <v>14904.97949</v>
      </c>
      <c r="V68">
        <v>0.77339999999999998</v>
      </c>
      <c r="W68">
        <v>27669.152340000001</v>
      </c>
      <c r="X68">
        <v>21.38</v>
      </c>
      <c r="Y68" s="27">
        <v>5398.46191</v>
      </c>
      <c r="Z68">
        <v>0.56023999999999996</v>
      </c>
      <c r="AA68" s="29">
        <v>11073.785159999999</v>
      </c>
      <c r="AB68">
        <v>19.670000000000002</v>
      </c>
      <c r="AC68" s="29">
        <v>39098.128909999999</v>
      </c>
      <c r="AD68">
        <v>7807.8964800000003</v>
      </c>
      <c r="AE68" s="35">
        <v>73896.726559999996</v>
      </c>
      <c r="AF68">
        <v>511.65557999999999</v>
      </c>
      <c r="AG68">
        <v>29.75</v>
      </c>
      <c r="AH68">
        <v>3469.9930129999998</v>
      </c>
      <c r="AI68">
        <v>318.81681099999997</v>
      </c>
      <c r="AJ68">
        <v>9636</v>
      </c>
      <c r="AK68">
        <v>12848</v>
      </c>
      <c r="AM68" s="1">
        <f t="shared" si="0"/>
        <v>6567.7983467339982</v>
      </c>
    </row>
    <row r="69" spans="1:39" x14ac:dyDescent="0.25">
      <c r="A69">
        <v>26143</v>
      </c>
      <c r="B69" t="s">
        <v>37</v>
      </c>
      <c r="C69">
        <v>31831</v>
      </c>
      <c r="D69">
        <v>40475</v>
      </c>
      <c r="E69" t="s">
        <v>87</v>
      </c>
      <c r="F69">
        <v>2</v>
      </c>
      <c r="G69">
        <v>112</v>
      </c>
      <c r="H69" s="28">
        <v>0.26552999999999999</v>
      </c>
      <c r="I69">
        <v>12</v>
      </c>
      <c r="J69" t="s">
        <v>52</v>
      </c>
      <c r="K69">
        <v>1650</v>
      </c>
      <c r="L69">
        <v>0.53105999999999998</v>
      </c>
      <c r="M69">
        <v>4911.7441399999998</v>
      </c>
      <c r="N69">
        <v>0.27062000000000003</v>
      </c>
      <c r="O69">
        <v>7193.2856400000001</v>
      </c>
      <c r="P69">
        <v>26.27</v>
      </c>
      <c r="Q69" s="27">
        <v>6471.4731400000001</v>
      </c>
      <c r="R69">
        <v>0.98053000000000001</v>
      </c>
      <c r="S69" s="29">
        <v>12756.690430000001</v>
      </c>
      <c r="T69">
        <v>10.18</v>
      </c>
      <c r="U69">
        <v>8010.4233400000003</v>
      </c>
      <c r="V69">
        <v>0.80913000000000002</v>
      </c>
      <c r="W69">
        <v>15638.275390000001</v>
      </c>
      <c r="X69">
        <v>23.28</v>
      </c>
      <c r="Y69" s="27">
        <v>3945.8359399999999</v>
      </c>
      <c r="Z69">
        <v>0.79713999999999996</v>
      </c>
      <c r="AA69" s="29">
        <v>7712.2260699999997</v>
      </c>
      <c r="AB69">
        <v>16.68</v>
      </c>
      <c r="AC69" s="29">
        <v>23339.476559999999</v>
      </c>
      <c r="AD69">
        <v>6197.3310499999998</v>
      </c>
      <c r="AE69" s="35">
        <v>43300.476560000003</v>
      </c>
      <c r="AF69">
        <v>372.62551999999999</v>
      </c>
      <c r="AG69">
        <v>29.75</v>
      </c>
      <c r="AH69">
        <v>2766.107978</v>
      </c>
      <c r="AI69">
        <v>231.61265399999999</v>
      </c>
      <c r="AJ69">
        <v>4950</v>
      </c>
      <c r="AK69">
        <v>6600</v>
      </c>
      <c r="AM69" s="1">
        <f t="shared" ref="AM69:AM120" si="1">H69*(S69+AA69)</f>
        <v>5435.1113982449997</v>
      </c>
    </row>
    <row r="70" spans="1:39" x14ac:dyDescent="0.25">
      <c r="A70">
        <v>26163</v>
      </c>
      <c r="B70" t="s">
        <v>37</v>
      </c>
      <c r="C70">
        <v>31840</v>
      </c>
      <c r="D70">
        <v>22492</v>
      </c>
      <c r="E70" t="s">
        <v>61</v>
      </c>
      <c r="F70">
        <v>2</v>
      </c>
      <c r="G70">
        <v>112</v>
      </c>
      <c r="H70" s="28">
        <v>0.45465</v>
      </c>
      <c r="I70">
        <v>12</v>
      </c>
      <c r="J70" t="s">
        <v>52</v>
      </c>
      <c r="K70">
        <v>1650</v>
      </c>
      <c r="L70">
        <v>0.9093</v>
      </c>
      <c r="M70">
        <v>7007.6640600000001</v>
      </c>
      <c r="N70">
        <v>0.3861</v>
      </c>
      <c r="O70">
        <v>11533.056640000001</v>
      </c>
      <c r="P70">
        <v>27.72</v>
      </c>
      <c r="Q70" s="27">
        <v>7707.6088900000004</v>
      </c>
      <c r="R70">
        <v>1.1678200000000001</v>
      </c>
      <c r="S70" s="29">
        <v>14487.08691</v>
      </c>
      <c r="T70">
        <v>9.31</v>
      </c>
      <c r="U70">
        <v>9617.9736300000004</v>
      </c>
      <c r="V70">
        <v>0.97150999999999998</v>
      </c>
      <c r="W70">
        <v>19067.939450000002</v>
      </c>
      <c r="X70">
        <v>21.89</v>
      </c>
      <c r="Y70" s="27">
        <v>4333.5004900000004</v>
      </c>
      <c r="Z70">
        <v>0.87544999999999995</v>
      </c>
      <c r="AA70" s="29">
        <v>9144.7949200000003</v>
      </c>
      <c r="AB70">
        <v>18.579999999999998</v>
      </c>
      <c r="AC70" s="29">
        <v>28666.746090000001</v>
      </c>
      <c r="AD70">
        <v>13033.33691</v>
      </c>
      <c r="AE70" s="35">
        <v>54232.878909999999</v>
      </c>
      <c r="AF70">
        <v>797.13733000000002</v>
      </c>
      <c r="AG70">
        <v>29.75</v>
      </c>
      <c r="AH70">
        <v>5474.4905559999997</v>
      </c>
      <c r="AI70">
        <v>482.438042</v>
      </c>
      <c r="AJ70">
        <v>4950</v>
      </c>
      <c r="AK70">
        <v>6600</v>
      </c>
      <c r="AM70" s="1">
        <f t="shared" si="1"/>
        <v>10744.235074009499</v>
      </c>
    </row>
    <row r="71" spans="1:39" x14ac:dyDescent="0.25">
      <c r="A71">
        <v>26164</v>
      </c>
      <c r="B71" t="s">
        <v>37</v>
      </c>
      <c r="C71">
        <v>31840</v>
      </c>
      <c r="D71">
        <v>31830</v>
      </c>
      <c r="E71" t="s">
        <v>84</v>
      </c>
      <c r="F71">
        <v>2</v>
      </c>
      <c r="G71">
        <v>112</v>
      </c>
      <c r="H71" s="28">
        <v>0.54352</v>
      </c>
      <c r="I71">
        <v>12</v>
      </c>
      <c r="J71" t="s">
        <v>52</v>
      </c>
      <c r="K71">
        <v>1650</v>
      </c>
      <c r="L71">
        <v>1.08704</v>
      </c>
      <c r="M71">
        <v>4364.9575199999999</v>
      </c>
      <c r="N71">
        <v>0.24049000000000001</v>
      </c>
      <c r="O71">
        <v>11349.122069999999</v>
      </c>
      <c r="P71">
        <v>28.34</v>
      </c>
      <c r="Q71" s="27">
        <v>6589.9960899999996</v>
      </c>
      <c r="R71">
        <v>0.99848000000000003</v>
      </c>
      <c r="S71" s="29">
        <v>14155.2207</v>
      </c>
      <c r="T71">
        <v>12.37</v>
      </c>
      <c r="U71">
        <v>9102.6972700000006</v>
      </c>
      <c r="V71">
        <v>0.91946000000000006</v>
      </c>
      <c r="W71">
        <v>18542.533200000002</v>
      </c>
      <c r="X71">
        <v>24.2</v>
      </c>
      <c r="Y71" s="27">
        <v>4679.7665999999999</v>
      </c>
      <c r="Z71">
        <v>0.94540999999999997</v>
      </c>
      <c r="AA71" s="29">
        <v>8731.625</v>
      </c>
      <c r="AB71">
        <v>18.34</v>
      </c>
      <c r="AC71" s="29">
        <v>24737.417969999999</v>
      </c>
      <c r="AD71">
        <v>13445.280269999999</v>
      </c>
      <c r="AE71" s="35">
        <v>52778.5</v>
      </c>
      <c r="AF71">
        <v>716.39899000000003</v>
      </c>
      <c r="AG71">
        <v>29.75</v>
      </c>
      <c r="AH71">
        <v>6125.3411210000004</v>
      </c>
      <c r="AI71">
        <v>428.24340699999999</v>
      </c>
      <c r="AJ71">
        <v>4950</v>
      </c>
      <c r="AK71">
        <v>6600</v>
      </c>
      <c r="AM71" s="1">
        <f t="shared" si="1"/>
        <v>12439.458374864</v>
      </c>
    </row>
    <row r="72" spans="1:39" x14ac:dyDescent="0.25">
      <c r="A72">
        <v>26165</v>
      </c>
      <c r="B72" t="s">
        <v>37</v>
      </c>
      <c r="C72">
        <v>31841</v>
      </c>
      <c r="D72">
        <v>22492</v>
      </c>
      <c r="E72" t="s">
        <v>62</v>
      </c>
      <c r="F72">
        <v>2</v>
      </c>
      <c r="G72">
        <v>112</v>
      </c>
      <c r="H72" s="28">
        <v>0.27195999999999998</v>
      </c>
      <c r="I72">
        <v>12</v>
      </c>
      <c r="J72" t="s">
        <v>39</v>
      </c>
      <c r="K72">
        <v>1650</v>
      </c>
      <c r="L72">
        <v>0.54391999999999996</v>
      </c>
      <c r="M72">
        <v>4671.5087899999999</v>
      </c>
      <c r="N72">
        <v>0.25738</v>
      </c>
      <c r="O72">
        <v>11510.14453</v>
      </c>
      <c r="P72">
        <v>26.29</v>
      </c>
      <c r="Q72" s="27">
        <v>6636.6977500000003</v>
      </c>
      <c r="R72">
        <v>1.00556</v>
      </c>
      <c r="S72" s="29">
        <v>13949.297850000001</v>
      </c>
      <c r="T72">
        <v>9.83</v>
      </c>
      <c r="U72">
        <v>9093.8955100000003</v>
      </c>
      <c r="V72">
        <v>0.91857999999999995</v>
      </c>
      <c r="W72">
        <v>18332.939450000002</v>
      </c>
      <c r="X72">
        <v>20.010000000000002</v>
      </c>
      <c r="Y72" s="27">
        <v>4603.27441</v>
      </c>
      <c r="Z72">
        <v>0.92995000000000005</v>
      </c>
      <c r="AA72" s="29">
        <v>8826.6748000000007</v>
      </c>
      <c r="AB72">
        <v>14.92</v>
      </c>
      <c r="AC72" s="29">
        <v>25005.376950000002</v>
      </c>
      <c r="AD72">
        <v>6800.46191</v>
      </c>
      <c r="AE72" s="35">
        <v>52619.054689999997</v>
      </c>
      <c r="AF72">
        <v>439.44292999999999</v>
      </c>
      <c r="AG72">
        <v>29.75</v>
      </c>
      <c r="AH72">
        <v>3056.8227189999998</v>
      </c>
      <c r="AI72">
        <v>267.52098799999999</v>
      </c>
      <c r="AJ72">
        <v>4950</v>
      </c>
      <c r="AK72">
        <v>6600</v>
      </c>
      <c r="AM72" s="1">
        <f t="shared" si="1"/>
        <v>6194.1535218940007</v>
      </c>
    </row>
    <row r="73" spans="1:39" x14ac:dyDescent="0.25">
      <c r="A73">
        <v>26167</v>
      </c>
      <c r="B73" t="s">
        <v>37</v>
      </c>
      <c r="C73">
        <v>31841</v>
      </c>
      <c r="D73">
        <v>31852</v>
      </c>
      <c r="E73" t="s">
        <v>88</v>
      </c>
      <c r="F73">
        <v>2</v>
      </c>
      <c r="G73">
        <v>112</v>
      </c>
      <c r="H73" s="28">
        <v>0.26296000000000003</v>
      </c>
      <c r="I73">
        <v>12</v>
      </c>
      <c r="J73" t="s">
        <v>39</v>
      </c>
      <c r="K73">
        <v>1650</v>
      </c>
      <c r="L73">
        <v>0.52592000000000005</v>
      </c>
      <c r="M73">
        <v>9245.1474600000001</v>
      </c>
      <c r="N73">
        <v>0.50936999999999999</v>
      </c>
      <c r="O73">
        <v>15643.24512</v>
      </c>
      <c r="P73">
        <v>25.63</v>
      </c>
      <c r="Q73" s="27">
        <v>7389.6513699999996</v>
      </c>
      <c r="R73">
        <v>1.11964</v>
      </c>
      <c r="S73" s="29">
        <v>14510.777340000001</v>
      </c>
      <c r="T73">
        <v>8.26</v>
      </c>
      <c r="U73">
        <v>9755.7206999999999</v>
      </c>
      <c r="V73">
        <v>0.98543000000000003</v>
      </c>
      <c r="W73">
        <v>19296.439450000002</v>
      </c>
      <c r="X73">
        <v>18.079999999999998</v>
      </c>
      <c r="Y73" s="27">
        <v>4871.7456099999999</v>
      </c>
      <c r="Z73">
        <v>0.98419000000000001</v>
      </c>
      <c r="AA73" s="29">
        <v>9695.4150399999999</v>
      </c>
      <c r="AB73">
        <v>13.99</v>
      </c>
      <c r="AC73" s="29">
        <v>31262.265630000002</v>
      </c>
      <c r="AD73">
        <v>8220.7246099999993</v>
      </c>
      <c r="AE73" s="35">
        <v>59145.875</v>
      </c>
      <c r="AF73">
        <v>563.56628000000001</v>
      </c>
      <c r="AG73">
        <v>29.75</v>
      </c>
      <c r="AH73">
        <v>3224.2567899999999</v>
      </c>
      <c r="AI73">
        <v>326.822834</v>
      </c>
      <c r="AJ73">
        <v>4950</v>
      </c>
      <c r="AK73">
        <v>6600</v>
      </c>
      <c r="AM73" s="1">
        <f t="shared" si="1"/>
        <v>6365.2603482448012</v>
      </c>
    </row>
    <row r="74" spans="1:39" x14ac:dyDescent="0.25">
      <c r="A74">
        <v>26199</v>
      </c>
      <c r="B74" t="s">
        <v>37</v>
      </c>
      <c r="C74">
        <v>31852</v>
      </c>
      <c r="D74">
        <v>31841</v>
      </c>
      <c r="E74" t="s">
        <v>88</v>
      </c>
      <c r="F74">
        <v>2</v>
      </c>
      <c r="G74">
        <v>112</v>
      </c>
      <c r="H74" s="28">
        <v>0.26296000000000003</v>
      </c>
      <c r="I74">
        <v>12</v>
      </c>
      <c r="J74" t="s">
        <v>39</v>
      </c>
      <c r="K74">
        <v>1650</v>
      </c>
      <c r="L74">
        <v>0.52592000000000005</v>
      </c>
      <c r="M74">
        <v>6398.09717</v>
      </c>
      <c r="N74">
        <v>0.35250999999999999</v>
      </c>
      <c r="O74">
        <v>15643.24512</v>
      </c>
      <c r="P74">
        <v>26.01</v>
      </c>
      <c r="Q74" s="27">
        <v>7121.1264600000004</v>
      </c>
      <c r="R74">
        <v>1.0789599999999999</v>
      </c>
      <c r="S74" s="29">
        <v>14510.777340000001</v>
      </c>
      <c r="T74">
        <v>8.74</v>
      </c>
      <c r="U74">
        <v>9540.71875</v>
      </c>
      <c r="V74">
        <v>0.96370999999999996</v>
      </c>
      <c r="W74">
        <v>19296.439450000002</v>
      </c>
      <c r="X74">
        <v>18.23</v>
      </c>
      <c r="Y74" s="27">
        <v>4823.6694299999999</v>
      </c>
      <c r="Z74">
        <v>0.97448000000000001</v>
      </c>
      <c r="AA74" s="29">
        <v>9695.4150399999999</v>
      </c>
      <c r="AB74">
        <v>14.12</v>
      </c>
      <c r="AC74" s="29">
        <v>27883.61133</v>
      </c>
      <c r="AD74">
        <v>7332.27441</v>
      </c>
      <c r="AE74" s="35">
        <v>59145.875</v>
      </c>
      <c r="AF74">
        <v>506.39058999999997</v>
      </c>
      <c r="AG74">
        <v>29.75</v>
      </c>
      <c r="AH74">
        <v>3141.0033709999998</v>
      </c>
      <c r="AI74">
        <v>304.08531599999998</v>
      </c>
      <c r="AJ74">
        <v>4950</v>
      </c>
      <c r="AK74">
        <v>6600</v>
      </c>
      <c r="AM74" s="1">
        <f t="shared" si="1"/>
        <v>6365.2603482448012</v>
      </c>
    </row>
    <row r="75" spans="1:39" x14ac:dyDescent="0.25">
      <c r="A75">
        <v>26200</v>
      </c>
      <c r="B75" t="s">
        <v>37</v>
      </c>
      <c r="C75">
        <v>31852</v>
      </c>
      <c r="D75">
        <v>31853</v>
      </c>
      <c r="E75" t="s">
        <v>89</v>
      </c>
      <c r="F75">
        <v>2</v>
      </c>
      <c r="G75">
        <v>112</v>
      </c>
      <c r="H75" s="28">
        <v>0.45125999999999999</v>
      </c>
      <c r="I75">
        <v>12</v>
      </c>
      <c r="J75" t="s">
        <v>39</v>
      </c>
      <c r="K75">
        <v>1650</v>
      </c>
      <c r="L75">
        <v>0.90251999999999999</v>
      </c>
      <c r="M75">
        <v>9201.3916000000008</v>
      </c>
      <c r="N75">
        <v>0.50695999999999997</v>
      </c>
      <c r="O75">
        <v>15777.535159999999</v>
      </c>
      <c r="P75">
        <v>27.52</v>
      </c>
      <c r="Q75" s="27">
        <v>7394.7451199999996</v>
      </c>
      <c r="R75">
        <v>1.12042</v>
      </c>
      <c r="S75" s="29">
        <v>14844.589840000001</v>
      </c>
      <c r="T75">
        <v>9.93</v>
      </c>
      <c r="U75">
        <v>9740.8974600000001</v>
      </c>
      <c r="V75">
        <v>0.98392999999999997</v>
      </c>
      <c r="W75">
        <v>19075.980469999999</v>
      </c>
      <c r="X75">
        <v>21.79</v>
      </c>
      <c r="Y75" s="27">
        <v>4856.7895500000004</v>
      </c>
      <c r="Z75">
        <v>0.98116999999999999</v>
      </c>
      <c r="AA75" s="29">
        <v>9663.9521499999992</v>
      </c>
      <c r="AB75">
        <v>16.89</v>
      </c>
      <c r="AC75" s="29">
        <v>31193.824219999999</v>
      </c>
      <c r="AD75">
        <v>14076.525390000001</v>
      </c>
      <c r="AE75" s="35">
        <v>59362.058590000001</v>
      </c>
      <c r="AF75">
        <v>818.41845999999998</v>
      </c>
      <c r="AG75">
        <v>29.75</v>
      </c>
      <c r="AH75">
        <v>5528.6275409999998</v>
      </c>
      <c r="AI75">
        <v>465.809281</v>
      </c>
      <c r="AJ75">
        <v>4950</v>
      </c>
      <c r="AK75">
        <v>6600</v>
      </c>
      <c r="AM75" s="1">
        <f t="shared" si="1"/>
        <v>11059.724658407398</v>
      </c>
    </row>
    <row r="76" spans="1:39" x14ac:dyDescent="0.25">
      <c r="A76">
        <v>26201</v>
      </c>
      <c r="B76" t="s">
        <v>37</v>
      </c>
      <c r="C76">
        <v>31853</v>
      </c>
      <c r="D76">
        <v>31852</v>
      </c>
      <c r="E76" t="s">
        <v>89</v>
      </c>
      <c r="F76">
        <v>2</v>
      </c>
      <c r="G76">
        <v>112</v>
      </c>
      <c r="H76" s="28">
        <v>0.45125999999999999</v>
      </c>
      <c r="I76">
        <v>12</v>
      </c>
      <c r="J76" t="s">
        <v>39</v>
      </c>
      <c r="K76">
        <v>1650</v>
      </c>
      <c r="L76">
        <v>0.90251999999999999</v>
      </c>
      <c r="M76">
        <v>6576.1435499999998</v>
      </c>
      <c r="N76">
        <v>0.36231999999999998</v>
      </c>
      <c r="O76">
        <v>15777.535159999999</v>
      </c>
      <c r="P76">
        <v>27.75</v>
      </c>
      <c r="Q76" s="27">
        <v>7449.8452100000004</v>
      </c>
      <c r="R76">
        <v>1.12876</v>
      </c>
      <c r="S76" s="29">
        <v>14844.589840000001</v>
      </c>
      <c r="T76">
        <v>9.82</v>
      </c>
      <c r="U76">
        <v>9335.0839799999994</v>
      </c>
      <c r="V76">
        <v>0.94294</v>
      </c>
      <c r="W76">
        <v>19075.980469999999</v>
      </c>
      <c r="X76">
        <v>22.41</v>
      </c>
      <c r="Y76" s="27">
        <v>4807.1621100000002</v>
      </c>
      <c r="Z76">
        <v>0.97114</v>
      </c>
      <c r="AA76" s="29">
        <v>9663.9521499999992</v>
      </c>
      <c r="AB76">
        <v>17.059999999999999</v>
      </c>
      <c r="AC76" s="29">
        <v>28168.234380000002</v>
      </c>
      <c r="AD76">
        <v>12711.197270000001</v>
      </c>
      <c r="AE76" s="35">
        <v>59362.058590000001</v>
      </c>
      <c r="AF76">
        <v>764.41492000000005</v>
      </c>
      <c r="AG76">
        <v>29.75</v>
      </c>
      <c r="AH76">
        <v>5531.0971289999998</v>
      </c>
      <c r="AI76">
        <v>469.49983900000001</v>
      </c>
      <c r="AJ76">
        <v>4950</v>
      </c>
      <c r="AK76">
        <v>6600</v>
      </c>
      <c r="AM76" s="1">
        <f t="shared" si="1"/>
        <v>11059.724658407398</v>
      </c>
    </row>
    <row r="77" spans="1:39" x14ac:dyDescent="0.25">
      <c r="A77">
        <v>26203</v>
      </c>
      <c r="B77" t="s">
        <v>37</v>
      </c>
      <c r="C77">
        <v>31853</v>
      </c>
      <c r="D77">
        <v>31879</v>
      </c>
      <c r="E77" t="s">
        <v>90</v>
      </c>
      <c r="F77">
        <v>2</v>
      </c>
      <c r="G77">
        <v>112</v>
      </c>
      <c r="H77" s="28">
        <v>0.33565</v>
      </c>
      <c r="I77">
        <v>12</v>
      </c>
      <c r="J77" t="s">
        <v>39</v>
      </c>
      <c r="K77">
        <v>1668</v>
      </c>
      <c r="L77">
        <v>0.67130000000000001</v>
      </c>
      <c r="M77">
        <v>3495.53296</v>
      </c>
      <c r="N77">
        <v>0.19051000000000001</v>
      </c>
      <c r="O77">
        <v>5950.80566</v>
      </c>
      <c r="P77">
        <v>27.68</v>
      </c>
      <c r="Q77" s="27">
        <v>4694.4697299999998</v>
      </c>
      <c r="R77">
        <v>0.70360999999999996</v>
      </c>
      <c r="S77" s="29">
        <v>8615.1816400000007</v>
      </c>
      <c r="T77">
        <v>17.12</v>
      </c>
      <c r="U77">
        <v>5644.7758800000001</v>
      </c>
      <c r="V77">
        <v>0.56403000000000003</v>
      </c>
      <c r="W77">
        <v>10965.250980000001</v>
      </c>
      <c r="X77">
        <v>27.2</v>
      </c>
      <c r="Y77" s="27">
        <v>2252.57251</v>
      </c>
      <c r="Z77">
        <v>0.45014999999999999</v>
      </c>
      <c r="AA77" s="29">
        <v>5232.5351600000004</v>
      </c>
      <c r="AB77">
        <v>26.64</v>
      </c>
      <c r="AC77" s="29">
        <v>16087.351559999999</v>
      </c>
      <c r="AD77">
        <v>5399.7192400000004</v>
      </c>
      <c r="AE77" s="35">
        <v>30763.773440000001</v>
      </c>
      <c r="AF77">
        <v>232.46378999999999</v>
      </c>
      <c r="AG77">
        <v>29.75</v>
      </c>
      <c r="AH77">
        <v>2331.774707</v>
      </c>
      <c r="AI77">
        <v>120.419704</v>
      </c>
      <c r="AJ77">
        <v>5004</v>
      </c>
      <c r="AK77">
        <v>6672</v>
      </c>
      <c r="AM77" s="1">
        <f t="shared" si="1"/>
        <v>4647.9861439200004</v>
      </c>
    </row>
    <row r="78" spans="1:39" x14ac:dyDescent="0.25">
      <c r="A78">
        <v>26247</v>
      </c>
      <c r="B78" t="s">
        <v>37</v>
      </c>
      <c r="C78">
        <v>31870</v>
      </c>
      <c r="D78">
        <v>31871</v>
      </c>
      <c r="E78" t="s">
        <v>91</v>
      </c>
      <c r="F78">
        <v>3</v>
      </c>
      <c r="G78">
        <v>112</v>
      </c>
      <c r="H78" s="28">
        <v>0.21315999999999999</v>
      </c>
      <c r="I78">
        <v>12</v>
      </c>
      <c r="J78" t="s">
        <v>39</v>
      </c>
      <c r="K78">
        <v>2434</v>
      </c>
      <c r="L78">
        <v>0.63948000000000005</v>
      </c>
      <c r="M78">
        <v>4804.7163099999998</v>
      </c>
      <c r="N78">
        <v>0.17945</v>
      </c>
      <c r="O78">
        <v>7586.9990200000002</v>
      </c>
      <c r="P78">
        <v>26.91</v>
      </c>
      <c r="Q78" s="27">
        <v>8948.77441</v>
      </c>
      <c r="R78">
        <v>0.91913999999999996</v>
      </c>
      <c r="S78" s="29">
        <v>14894.20996</v>
      </c>
      <c r="T78">
        <v>10.94</v>
      </c>
      <c r="U78">
        <v>10178.994140000001</v>
      </c>
      <c r="V78">
        <v>0.69699999999999995</v>
      </c>
      <c r="W78">
        <v>18385.29492</v>
      </c>
      <c r="X78">
        <v>24.94</v>
      </c>
      <c r="Y78" s="27">
        <v>3753.5991199999999</v>
      </c>
      <c r="Z78">
        <v>0.51405000000000001</v>
      </c>
      <c r="AA78" s="29">
        <v>8306.6054700000004</v>
      </c>
      <c r="AB78">
        <v>24.2</v>
      </c>
      <c r="AC78" s="29">
        <v>27686.083979999999</v>
      </c>
      <c r="AD78">
        <v>5901.5654299999997</v>
      </c>
      <c r="AE78" s="35">
        <v>49173.109380000002</v>
      </c>
      <c r="AF78">
        <v>332.48291</v>
      </c>
      <c r="AG78">
        <v>29.75</v>
      </c>
      <c r="AH78">
        <v>2707.6378559999998</v>
      </c>
      <c r="AI78">
        <v>207.424736</v>
      </c>
      <c r="AJ78">
        <v>7302</v>
      </c>
      <c r="AK78">
        <v>9736</v>
      </c>
      <c r="AM78" s="1">
        <f t="shared" si="1"/>
        <v>4945.4858170588004</v>
      </c>
    </row>
    <row r="79" spans="1:39" x14ac:dyDescent="0.25">
      <c r="A79">
        <v>26249</v>
      </c>
      <c r="B79" t="s">
        <v>37</v>
      </c>
      <c r="C79">
        <v>31870</v>
      </c>
      <c r="D79">
        <v>31879</v>
      </c>
      <c r="E79" t="s">
        <v>92</v>
      </c>
      <c r="F79">
        <v>2</v>
      </c>
      <c r="G79">
        <v>112</v>
      </c>
      <c r="H79" s="28">
        <v>0.31841000000000003</v>
      </c>
      <c r="I79">
        <v>12</v>
      </c>
      <c r="J79" t="s">
        <v>39</v>
      </c>
      <c r="K79">
        <v>1668</v>
      </c>
      <c r="L79">
        <v>0.63682000000000005</v>
      </c>
      <c r="M79">
        <v>3442.7123999999999</v>
      </c>
      <c r="N79">
        <v>0.18762999999999999</v>
      </c>
      <c r="O79">
        <v>8123.1323199999997</v>
      </c>
      <c r="P79">
        <v>27.54</v>
      </c>
      <c r="Q79" s="27">
        <v>6061.8164100000004</v>
      </c>
      <c r="R79">
        <v>0.90854999999999997</v>
      </c>
      <c r="S79" s="29">
        <v>12951.33301</v>
      </c>
      <c r="T79">
        <v>12.8</v>
      </c>
      <c r="U79">
        <v>7897.5629900000004</v>
      </c>
      <c r="V79">
        <v>0.78912000000000004</v>
      </c>
      <c r="W79">
        <v>15773.157230000001</v>
      </c>
      <c r="X79">
        <v>25.45</v>
      </c>
      <c r="Y79" s="27">
        <v>4270.6186500000003</v>
      </c>
      <c r="Z79">
        <v>0.85343999999999998</v>
      </c>
      <c r="AA79" s="29">
        <v>7440.7128899999998</v>
      </c>
      <c r="AB79">
        <v>18.11</v>
      </c>
      <c r="AC79" s="29">
        <v>21672.710940000001</v>
      </c>
      <c r="AD79">
        <v>6900.8081099999999</v>
      </c>
      <c r="AE79" s="35">
        <v>44288.335939999997</v>
      </c>
      <c r="AF79">
        <v>364.49011000000002</v>
      </c>
      <c r="AG79">
        <v>29.75</v>
      </c>
      <c r="AH79">
        <v>3289.950742</v>
      </c>
      <c r="AI79">
        <v>225.878433</v>
      </c>
      <c r="AJ79">
        <v>5004</v>
      </c>
      <c r="AK79">
        <v>6672</v>
      </c>
      <c r="AM79" s="1">
        <f t="shared" si="1"/>
        <v>6493.0313350190008</v>
      </c>
    </row>
    <row r="80" spans="1:39" x14ac:dyDescent="0.25">
      <c r="A80">
        <v>26251</v>
      </c>
      <c r="B80" t="s">
        <v>37</v>
      </c>
      <c r="C80">
        <v>31871</v>
      </c>
      <c r="D80">
        <v>31870</v>
      </c>
      <c r="E80" t="s">
        <v>91</v>
      </c>
      <c r="F80">
        <v>3</v>
      </c>
      <c r="G80">
        <v>112</v>
      </c>
      <c r="H80" s="28">
        <v>0.21315999999999999</v>
      </c>
      <c r="I80">
        <v>12</v>
      </c>
      <c r="J80" t="s">
        <v>39</v>
      </c>
      <c r="K80">
        <v>2434</v>
      </c>
      <c r="L80">
        <v>0.63948000000000005</v>
      </c>
      <c r="M80">
        <v>2782.28296</v>
      </c>
      <c r="N80">
        <v>0.10392</v>
      </c>
      <c r="O80">
        <v>7586.9990200000002</v>
      </c>
      <c r="P80">
        <v>26.99</v>
      </c>
      <c r="Q80" s="27">
        <v>5945.4355500000001</v>
      </c>
      <c r="R80">
        <v>0.61067000000000005</v>
      </c>
      <c r="S80" s="29">
        <v>14894.20996</v>
      </c>
      <c r="T80">
        <v>16.72</v>
      </c>
      <c r="U80">
        <v>8206.3007799999996</v>
      </c>
      <c r="V80">
        <v>0.56191999999999998</v>
      </c>
      <c r="W80">
        <v>18385.29492</v>
      </c>
      <c r="X80">
        <v>26.23</v>
      </c>
      <c r="Y80" s="27">
        <v>4553.0063499999997</v>
      </c>
      <c r="Z80">
        <v>0.62353000000000003</v>
      </c>
      <c r="AA80" s="29">
        <v>8306.6054700000004</v>
      </c>
      <c r="AB80">
        <v>19.27</v>
      </c>
      <c r="AC80" s="29">
        <v>21487.025389999999</v>
      </c>
      <c r="AD80">
        <v>4580.1743200000001</v>
      </c>
      <c r="AE80" s="35">
        <v>49173.109380000002</v>
      </c>
      <c r="AF80">
        <v>214.82426000000001</v>
      </c>
      <c r="AG80">
        <v>29.75</v>
      </c>
      <c r="AH80">
        <v>2237.8478049999999</v>
      </c>
      <c r="AI80">
        <v>126.16142600000001</v>
      </c>
      <c r="AJ80">
        <v>7302</v>
      </c>
      <c r="AK80">
        <v>9736</v>
      </c>
      <c r="AM80" s="1">
        <f t="shared" si="1"/>
        <v>4945.4858170588004</v>
      </c>
    </row>
    <row r="81" spans="1:39" x14ac:dyDescent="0.25">
      <c r="A81">
        <v>26252</v>
      </c>
      <c r="B81" t="s">
        <v>37</v>
      </c>
      <c r="C81">
        <v>31871</v>
      </c>
      <c r="D81">
        <v>31872</v>
      </c>
      <c r="E81" t="s">
        <v>93</v>
      </c>
      <c r="F81">
        <v>3</v>
      </c>
      <c r="G81">
        <v>112</v>
      </c>
      <c r="H81" s="28">
        <v>0.17455999999999999</v>
      </c>
      <c r="I81">
        <v>12</v>
      </c>
      <c r="J81" t="s">
        <v>39</v>
      </c>
      <c r="K81">
        <v>2434</v>
      </c>
      <c r="L81">
        <v>0.52368000000000003</v>
      </c>
      <c r="M81">
        <v>5438.1122999999998</v>
      </c>
      <c r="N81">
        <v>0.20311000000000001</v>
      </c>
      <c r="O81">
        <v>8843.1289099999995</v>
      </c>
      <c r="P81">
        <v>26.89</v>
      </c>
      <c r="Q81" s="27">
        <v>9869.3964799999994</v>
      </c>
      <c r="R81">
        <v>1.0137</v>
      </c>
      <c r="S81" s="29">
        <v>17074.744139999999</v>
      </c>
      <c r="T81">
        <v>9.51</v>
      </c>
      <c r="U81">
        <v>11383.374019999999</v>
      </c>
      <c r="V81">
        <v>0.77947</v>
      </c>
      <c r="W81">
        <v>20950.160159999999</v>
      </c>
      <c r="X81">
        <v>23.66</v>
      </c>
      <c r="Y81" s="27">
        <v>4326.1611300000004</v>
      </c>
      <c r="Z81">
        <v>0.59245999999999999</v>
      </c>
      <c r="AA81" s="29">
        <v>9546.9003900000007</v>
      </c>
      <c r="AB81">
        <v>20.34</v>
      </c>
      <c r="AC81" s="29">
        <v>31017.042969999999</v>
      </c>
      <c r="AD81">
        <v>5414.3349600000001</v>
      </c>
      <c r="AE81" s="35">
        <v>56414.933590000001</v>
      </c>
      <c r="AF81">
        <v>337.57150000000001</v>
      </c>
      <c r="AG81">
        <v>29.75</v>
      </c>
      <c r="AH81">
        <v>2477.9764730000002</v>
      </c>
      <c r="AI81">
        <v>218.28442699999999</v>
      </c>
      <c r="AJ81">
        <v>7302</v>
      </c>
      <c r="AK81">
        <v>9736</v>
      </c>
      <c r="AM81" s="1">
        <f t="shared" si="1"/>
        <v>4647.0742691567993</v>
      </c>
    </row>
    <row r="82" spans="1:39" x14ac:dyDescent="0.25">
      <c r="A82">
        <v>26255</v>
      </c>
      <c r="B82" t="s">
        <v>37</v>
      </c>
      <c r="C82">
        <v>31872</v>
      </c>
      <c r="D82">
        <v>31871</v>
      </c>
      <c r="E82" t="s">
        <v>93</v>
      </c>
      <c r="F82">
        <v>3</v>
      </c>
      <c r="G82">
        <v>112</v>
      </c>
      <c r="H82" s="28">
        <v>0.17455999999999999</v>
      </c>
      <c r="I82">
        <v>12</v>
      </c>
      <c r="J82" t="s">
        <v>39</v>
      </c>
      <c r="K82">
        <v>2434</v>
      </c>
      <c r="L82">
        <v>0.52368000000000003</v>
      </c>
      <c r="M82">
        <v>3405.01685</v>
      </c>
      <c r="N82">
        <v>0.12717999999999999</v>
      </c>
      <c r="O82">
        <v>8843.1289099999995</v>
      </c>
      <c r="P82">
        <v>26.97</v>
      </c>
      <c r="Q82" s="27">
        <v>7205.3481400000001</v>
      </c>
      <c r="R82">
        <v>0.74007000000000001</v>
      </c>
      <c r="S82" s="29">
        <v>17074.744139999999</v>
      </c>
      <c r="T82">
        <v>14.18</v>
      </c>
      <c r="U82">
        <v>9566.7861300000004</v>
      </c>
      <c r="V82">
        <v>0.65508</v>
      </c>
      <c r="W82">
        <v>20950.160159999999</v>
      </c>
      <c r="X82">
        <v>25.54</v>
      </c>
      <c r="Y82" s="27">
        <v>5220.7387699999999</v>
      </c>
      <c r="Z82">
        <v>0.71496999999999999</v>
      </c>
      <c r="AA82" s="29">
        <v>9546.9003900000007</v>
      </c>
      <c r="AB82">
        <v>18.11</v>
      </c>
      <c r="AC82" s="29">
        <v>25397.890630000002</v>
      </c>
      <c r="AD82">
        <v>4433.4555700000001</v>
      </c>
      <c r="AE82" s="35">
        <v>56414.933590000001</v>
      </c>
      <c r="AF82">
        <v>226.44732999999999</v>
      </c>
      <c r="AG82">
        <v>29.75</v>
      </c>
      <c r="AH82">
        <v>2169.097675</v>
      </c>
      <c r="AI82">
        <v>139.02200300000001</v>
      </c>
      <c r="AJ82">
        <v>7302</v>
      </c>
      <c r="AK82">
        <v>9736</v>
      </c>
      <c r="AM82" s="1">
        <f t="shared" si="1"/>
        <v>4647.0742691567993</v>
      </c>
    </row>
    <row r="83" spans="1:39" x14ac:dyDescent="0.25">
      <c r="A83">
        <v>26258</v>
      </c>
      <c r="B83" t="s">
        <v>37</v>
      </c>
      <c r="C83">
        <v>31872</v>
      </c>
      <c r="D83">
        <v>39925</v>
      </c>
      <c r="E83" t="s">
        <v>94</v>
      </c>
      <c r="F83">
        <v>3</v>
      </c>
      <c r="G83">
        <v>112</v>
      </c>
      <c r="H83" s="28">
        <v>4.8439999999999997E-2</v>
      </c>
      <c r="I83">
        <v>12</v>
      </c>
      <c r="J83" t="s">
        <v>39</v>
      </c>
      <c r="K83">
        <v>2434</v>
      </c>
      <c r="L83">
        <v>0.14532</v>
      </c>
      <c r="M83">
        <v>8609.8876999999993</v>
      </c>
      <c r="N83">
        <v>0.32157999999999998</v>
      </c>
      <c r="O83">
        <v>11259.69922</v>
      </c>
      <c r="P83">
        <v>26.74</v>
      </c>
      <c r="Q83" s="27">
        <v>11398.54004</v>
      </c>
      <c r="R83">
        <v>1.17076</v>
      </c>
      <c r="S83" s="29">
        <v>17886.703130000002</v>
      </c>
      <c r="T83">
        <v>7.6</v>
      </c>
      <c r="U83">
        <v>13073.304690000001</v>
      </c>
      <c r="V83">
        <v>0.89519000000000004</v>
      </c>
      <c r="W83">
        <v>20506.8125</v>
      </c>
      <c r="X83">
        <v>20.07</v>
      </c>
      <c r="Y83" s="27">
        <v>5059.5605500000001</v>
      </c>
      <c r="Z83">
        <v>0.69289999999999996</v>
      </c>
      <c r="AA83" s="29">
        <v>9518.59375</v>
      </c>
      <c r="AB83">
        <v>18.41</v>
      </c>
      <c r="AC83" s="29">
        <v>38141.292970000002</v>
      </c>
      <c r="AD83">
        <v>1847.56421</v>
      </c>
      <c r="AE83" s="35">
        <v>59171.808590000001</v>
      </c>
      <c r="AF83">
        <v>133.11337</v>
      </c>
      <c r="AG83">
        <v>29.75</v>
      </c>
      <c r="AH83">
        <v>797.23036300000001</v>
      </c>
      <c r="AI83">
        <v>85.963300000000004</v>
      </c>
      <c r="AJ83">
        <v>7302</v>
      </c>
      <c r="AK83">
        <v>9736</v>
      </c>
      <c r="AM83" s="1">
        <f t="shared" si="1"/>
        <v>1327.5125808672001</v>
      </c>
    </row>
    <row r="84" spans="1:39" x14ac:dyDescent="0.25">
      <c r="A84">
        <v>26278</v>
      </c>
      <c r="B84" t="s">
        <v>37</v>
      </c>
      <c r="C84">
        <v>31879</v>
      </c>
      <c r="D84">
        <v>31853</v>
      </c>
      <c r="E84" t="s">
        <v>90</v>
      </c>
      <c r="F84">
        <v>2</v>
      </c>
      <c r="G84">
        <v>112</v>
      </c>
      <c r="H84" s="28">
        <v>0.33565</v>
      </c>
      <c r="I84">
        <v>12</v>
      </c>
      <c r="J84" t="s">
        <v>39</v>
      </c>
      <c r="K84">
        <v>1668</v>
      </c>
      <c r="L84">
        <v>0.67130000000000001</v>
      </c>
      <c r="M84">
        <v>2455.2727100000002</v>
      </c>
      <c r="N84">
        <v>0.13381999999999999</v>
      </c>
      <c r="O84">
        <v>5950.80566</v>
      </c>
      <c r="P84">
        <v>27.72</v>
      </c>
      <c r="Q84" s="27">
        <v>3920.71191</v>
      </c>
      <c r="R84">
        <v>0.58764000000000005</v>
      </c>
      <c r="S84" s="29">
        <v>8615.1816400000007</v>
      </c>
      <c r="T84">
        <v>19.48</v>
      </c>
      <c r="U84">
        <v>5320.4746100000002</v>
      </c>
      <c r="V84">
        <v>0.53161999999999998</v>
      </c>
      <c r="W84">
        <v>10965.250980000001</v>
      </c>
      <c r="X84">
        <v>27.27</v>
      </c>
      <c r="Y84" s="27">
        <v>2979.9623999999999</v>
      </c>
      <c r="Z84">
        <v>0.59552000000000005</v>
      </c>
      <c r="AA84" s="29">
        <v>5232.5351600000004</v>
      </c>
      <c r="AB84">
        <v>23.77</v>
      </c>
      <c r="AC84" s="29">
        <v>14676.42188</v>
      </c>
      <c r="AD84">
        <v>4926.1411099999996</v>
      </c>
      <c r="AE84" s="35">
        <v>30763.773440000001</v>
      </c>
      <c r="AF84">
        <v>204.85147000000001</v>
      </c>
      <c r="AG84">
        <v>29.75</v>
      </c>
      <c r="AH84">
        <v>2316.211311</v>
      </c>
      <c r="AI84">
        <v>109.635074</v>
      </c>
      <c r="AJ84">
        <v>5004</v>
      </c>
      <c r="AK84">
        <v>6672</v>
      </c>
      <c r="AM84" s="1">
        <f t="shared" si="1"/>
        <v>4647.9861439200004</v>
      </c>
    </row>
    <row r="85" spans="1:39" x14ac:dyDescent="0.25">
      <c r="A85">
        <v>26279</v>
      </c>
      <c r="B85" t="s">
        <v>37</v>
      </c>
      <c r="C85">
        <v>31879</v>
      </c>
      <c r="D85">
        <v>31870</v>
      </c>
      <c r="E85" t="s">
        <v>92</v>
      </c>
      <c r="F85">
        <v>2</v>
      </c>
      <c r="G85">
        <v>112</v>
      </c>
      <c r="H85" s="28">
        <v>0.31841000000000003</v>
      </c>
      <c r="I85">
        <v>12</v>
      </c>
      <c r="J85" t="s">
        <v>39</v>
      </c>
      <c r="K85">
        <v>1668</v>
      </c>
      <c r="L85">
        <v>0.63682000000000005</v>
      </c>
      <c r="M85">
        <v>4680.4199200000003</v>
      </c>
      <c r="N85">
        <v>0.25508999999999998</v>
      </c>
      <c r="O85">
        <v>8123.1323199999997</v>
      </c>
      <c r="P85">
        <v>27.48</v>
      </c>
      <c r="Q85" s="27">
        <v>6889.5165999999999</v>
      </c>
      <c r="R85">
        <v>1.0326</v>
      </c>
      <c r="S85" s="29">
        <v>12951.33301</v>
      </c>
      <c r="T85">
        <v>10.74</v>
      </c>
      <c r="U85">
        <v>7875.5947299999998</v>
      </c>
      <c r="V85">
        <v>0.78693000000000002</v>
      </c>
      <c r="W85">
        <v>15773.157230000001</v>
      </c>
      <c r="X85">
        <v>25.47</v>
      </c>
      <c r="Y85" s="27">
        <v>3170.0944800000002</v>
      </c>
      <c r="Z85">
        <v>0.63351000000000002</v>
      </c>
      <c r="AA85" s="29">
        <v>7440.7128899999998</v>
      </c>
      <c r="AB85">
        <v>21.17</v>
      </c>
      <c r="AC85" s="29">
        <v>22615.625</v>
      </c>
      <c r="AD85">
        <v>7201.0415000000003</v>
      </c>
      <c r="AE85" s="35">
        <v>44288.335939999997</v>
      </c>
      <c r="AF85">
        <v>404.62213000000003</v>
      </c>
      <c r="AG85">
        <v>29.75</v>
      </c>
      <c r="AH85">
        <v>3203.080856</v>
      </c>
      <c r="AI85">
        <v>251.93449000000001</v>
      </c>
      <c r="AJ85">
        <v>5004</v>
      </c>
      <c r="AK85">
        <v>6672</v>
      </c>
      <c r="AM85" s="1">
        <f t="shared" si="1"/>
        <v>6493.0313350190008</v>
      </c>
    </row>
    <row r="86" spans="1:39" x14ac:dyDescent="0.25">
      <c r="A86">
        <v>26339</v>
      </c>
      <c r="B86" t="s">
        <v>37</v>
      </c>
      <c r="C86">
        <v>31903</v>
      </c>
      <c r="D86">
        <v>31904</v>
      </c>
      <c r="E86" t="s">
        <v>95</v>
      </c>
      <c r="F86">
        <v>3</v>
      </c>
      <c r="G86">
        <v>112</v>
      </c>
      <c r="H86" s="28">
        <v>0.40742</v>
      </c>
      <c r="I86">
        <v>12</v>
      </c>
      <c r="J86" t="s">
        <v>39</v>
      </c>
      <c r="K86">
        <v>2434</v>
      </c>
      <c r="L86">
        <v>1.2222599999999999</v>
      </c>
      <c r="M86">
        <v>3148.6581999999999</v>
      </c>
      <c r="N86">
        <v>0.1176</v>
      </c>
      <c r="O86">
        <v>5642.3793900000001</v>
      </c>
      <c r="P86">
        <v>28.21</v>
      </c>
      <c r="Q86" s="27">
        <v>7545.0249000000003</v>
      </c>
      <c r="R86">
        <v>0.77495999999999998</v>
      </c>
      <c r="S86" s="29">
        <v>14891.07422</v>
      </c>
      <c r="T86">
        <v>15.71</v>
      </c>
      <c r="U86">
        <v>8351.2402299999994</v>
      </c>
      <c r="V86">
        <v>0.57184999999999997</v>
      </c>
      <c r="W86">
        <v>15991.53125</v>
      </c>
      <c r="X86">
        <v>27.69</v>
      </c>
      <c r="Y86" s="27">
        <v>3871.8103000000001</v>
      </c>
      <c r="Z86">
        <v>0.53024000000000004</v>
      </c>
      <c r="AA86" s="29">
        <v>7235.7202100000004</v>
      </c>
      <c r="AB86">
        <v>25.71</v>
      </c>
      <c r="AC86" s="29">
        <v>22916.734380000002</v>
      </c>
      <c r="AD86">
        <v>9336.7353500000008</v>
      </c>
      <c r="AE86" s="35">
        <v>43760.703130000002</v>
      </c>
      <c r="AF86">
        <v>425.37790000000001</v>
      </c>
      <c r="AG86">
        <v>29.75</v>
      </c>
      <c r="AH86">
        <v>4651.4471039999999</v>
      </c>
      <c r="AI86">
        <v>257.026794</v>
      </c>
      <c r="AJ86">
        <v>7302</v>
      </c>
      <c r="AK86">
        <v>9736</v>
      </c>
      <c r="AM86" s="1">
        <f t="shared" si="1"/>
        <v>9014.8985866706007</v>
      </c>
    </row>
    <row r="87" spans="1:39" x14ac:dyDescent="0.25">
      <c r="A87">
        <v>26341</v>
      </c>
      <c r="B87" t="s">
        <v>37</v>
      </c>
      <c r="C87">
        <v>31903</v>
      </c>
      <c r="D87">
        <v>40497</v>
      </c>
      <c r="E87" t="s">
        <v>96</v>
      </c>
      <c r="F87">
        <v>3</v>
      </c>
      <c r="G87">
        <v>112</v>
      </c>
      <c r="H87" s="28">
        <v>0.13113</v>
      </c>
      <c r="I87">
        <v>12</v>
      </c>
      <c r="J87" t="s">
        <v>39</v>
      </c>
      <c r="K87">
        <v>2434</v>
      </c>
      <c r="L87">
        <v>0.39339000000000002</v>
      </c>
      <c r="M87">
        <v>2026.59412</v>
      </c>
      <c r="N87">
        <v>7.5689999999999993E-2</v>
      </c>
      <c r="O87">
        <v>3789.62012</v>
      </c>
      <c r="P87">
        <v>27.02</v>
      </c>
      <c r="Q87" s="27">
        <v>6431.8554700000004</v>
      </c>
      <c r="R87">
        <v>0.66063000000000005</v>
      </c>
      <c r="S87" s="29">
        <v>12221.097659999999</v>
      </c>
      <c r="T87">
        <v>15.74</v>
      </c>
      <c r="U87">
        <v>6447.1474600000001</v>
      </c>
      <c r="V87">
        <v>0.44146000000000002</v>
      </c>
      <c r="W87">
        <v>13393.05371</v>
      </c>
      <c r="X87">
        <v>26.53</v>
      </c>
      <c r="Y87" s="27">
        <v>2583.6455099999998</v>
      </c>
      <c r="Z87">
        <v>0.35382999999999998</v>
      </c>
      <c r="AA87" s="29">
        <v>6058.5874000000003</v>
      </c>
      <c r="AB87">
        <v>26.32</v>
      </c>
      <c r="AC87" s="29">
        <v>17489.242190000001</v>
      </c>
      <c r="AD87">
        <v>2293.3642599999998</v>
      </c>
      <c r="AE87" s="35">
        <v>35462.359380000002</v>
      </c>
      <c r="AF87">
        <v>108.15746</v>
      </c>
      <c r="AG87">
        <v>29.75</v>
      </c>
      <c r="AH87">
        <v>1182.2025980000001</v>
      </c>
      <c r="AI87">
        <v>66.455901999999995</v>
      </c>
      <c r="AJ87">
        <v>7302</v>
      </c>
      <c r="AK87">
        <v>9736</v>
      </c>
      <c r="AM87" s="1">
        <f t="shared" si="1"/>
        <v>2397.0151019177997</v>
      </c>
    </row>
    <row r="88" spans="1:39" x14ac:dyDescent="0.25">
      <c r="A88">
        <v>26342</v>
      </c>
      <c r="B88" t="s">
        <v>37</v>
      </c>
      <c r="C88">
        <v>31904</v>
      </c>
      <c r="D88">
        <v>31903</v>
      </c>
      <c r="E88" t="s">
        <v>95</v>
      </c>
      <c r="F88">
        <v>3</v>
      </c>
      <c r="G88">
        <v>112</v>
      </c>
      <c r="H88" s="28">
        <v>0.40742</v>
      </c>
      <c r="I88">
        <v>12</v>
      </c>
      <c r="J88" t="s">
        <v>39</v>
      </c>
      <c r="K88">
        <v>2434</v>
      </c>
      <c r="L88">
        <v>1.2222599999999999</v>
      </c>
      <c r="M88">
        <v>2493.7211900000002</v>
      </c>
      <c r="N88">
        <v>9.3140000000000001E-2</v>
      </c>
      <c r="O88">
        <v>5642.3793900000001</v>
      </c>
      <c r="P88">
        <v>28.23</v>
      </c>
      <c r="Q88" s="27">
        <v>7346.0493200000001</v>
      </c>
      <c r="R88">
        <v>0.75451999999999997</v>
      </c>
      <c r="S88" s="29">
        <v>14891.07422</v>
      </c>
      <c r="T88">
        <v>16.16</v>
      </c>
      <c r="U88">
        <v>7640.2915000000003</v>
      </c>
      <c r="V88">
        <v>0.52315999999999996</v>
      </c>
      <c r="W88">
        <v>15991.53125</v>
      </c>
      <c r="X88">
        <v>27.79</v>
      </c>
      <c r="Y88" s="27">
        <v>3363.9099099999999</v>
      </c>
      <c r="Z88">
        <v>0.46067999999999998</v>
      </c>
      <c r="AA88" s="29">
        <v>7235.7202100000004</v>
      </c>
      <c r="AB88">
        <v>26.85</v>
      </c>
      <c r="AC88" s="29">
        <v>20843.972659999999</v>
      </c>
      <c r="AD88">
        <v>8492.2509800000007</v>
      </c>
      <c r="AE88" s="35">
        <v>43760.703130000002</v>
      </c>
      <c r="AF88">
        <v>384.25121999999999</v>
      </c>
      <c r="AG88">
        <v>29.75</v>
      </c>
      <c r="AH88">
        <v>4363.4516899999999</v>
      </c>
      <c r="AI88">
        <v>236.24964199999999</v>
      </c>
      <c r="AJ88">
        <v>7302</v>
      </c>
      <c r="AK88">
        <v>9736</v>
      </c>
      <c r="AM88" s="1">
        <f t="shared" si="1"/>
        <v>9014.8985866706007</v>
      </c>
    </row>
    <row r="89" spans="1:39" x14ac:dyDescent="0.25">
      <c r="A89">
        <v>26343</v>
      </c>
      <c r="B89" t="s">
        <v>37</v>
      </c>
      <c r="C89">
        <v>31904</v>
      </c>
      <c r="D89">
        <v>31905</v>
      </c>
      <c r="E89" t="s">
        <v>97</v>
      </c>
      <c r="F89">
        <v>3</v>
      </c>
      <c r="G89">
        <v>112</v>
      </c>
      <c r="H89" s="28">
        <v>0.5837</v>
      </c>
      <c r="I89">
        <v>12</v>
      </c>
      <c r="J89" t="s">
        <v>39</v>
      </c>
      <c r="K89">
        <v>2434</v>
      </c>
      <c r="L89">
        <v>1.7511000000000001</v>
      </c>
      <c r="M89">
        <v>2343.25</v>
      </c>
      <c r="N89">
        <v>8.7520000000000001E-2</v>
      </c>
      <c r="O89">
        <v>4317.9389600000004</v>
      </c>
      <c r="P89">
        <v>28.9</v>
      </c>
      <c r="Q89" s="27">
        <v>6325.7045900000003</v>
      </c>
      <c r="R89">
        <v>0.64971999999999996</v>
      </c>
      <c r="S89" s="29">
        <v>12980.690430000001</v>
      </c>
      <c r="T89">
        <v>20.100000000000001</v>
      </c>
      <c r="U89">
        <v>7401.5976600000004</v>
      </c>
      <c r="V89">
        <v>0.50682000000000005</v>
      </c>
      <c r="W89">
        <v>13916.670899999999</v>
      </c>
      <c r="X89">
        <v>28.59</v>
      </c>
      <c r="Y89" s="27">
        <v>3678.65967</v>
      </c>
      <c r="Z89">
        <v>0.50378999999999996</v>
      </c>
      <c r="AA89" s="29">
        <v>6039.0385699999997</v>
      </c>
      <c r="AB89">
        <v>27.54</v>
      </c>
      <c r="AC89" s="29">
        <v>19749.210940000001</v>
      </c>
      <c r="AD89">
        <v>11527.615229999999</v>
      </c>
      <c r="AE89" s="35">
        <v>37254.339840000001</v>
      </c>
      <c r="AF89">
        <v>460.10489000000001</v>
      </c>
      <c r="AG89">
        <v>29.75</v>
      </c>
      <c r="AH89">
        <v>5839.547431</v>
      </c>
      <c r="AI89">
        <v>261.66501299999999</v>
      </c>
      <c r="AJ89">
        <v>7302</v>
      </c>
      <c r="AK89">
        <v>9736</v>
      </c>
      <c r="AM89" s="1">
        <f t="shared" si="1"/>
        <v>11101.815817299999</v>
      </c>
    </row>
    <row r="90" spans="1:39" x14ac:dyDescent="0.25">
      <c r="A90">
        <v>26344</v>
      </c>
      <c r="B90" t="s">
        <v>37</v>
      </c>
      <c r="C90">
        <v>31905</v>
      </c>
      <c r="D90">
        <v>31904</v>
      </c>
      <c r="E90" t="s">
        <v>97</v>
      </c>
      <c r="F90">
        <v>3</v>
      </c>
      <c r="G90">
        <v>112</v>
      </c>
      <c r="H90" s="28">
        <v>0.5837</v>
      </c>
      <c r="I90">
        <v>12</v>
      </c>
      <c r="J90" t="s">
        <v>39</v>
      </c>
      <c r="K90">
        <v>2434</v>
      </c>
      <c r="L90">
        <v>1.7511000000000001</v>
      </c>
      <c r="M90">
        <v>1974.68884</v>
      </c>
      <c r="N90">
        <v>7.3749999999999996E-2</v>
      </c>
      <c r="O90">
        <v>4317.9389600000004</v>
      </c>
      <c r="P90">
        <v>28.91</v>
      </c>
      <c r="Q90" s="27">
        <v>6654.9858400000003</v>
      </c>
      <c r="R90">
        <v>0.68354000000000004</v>
      </c>
      <c r="S90" s="29">
        <v>12980.690430000001</v>
      </c>
      <c r="T90">
        <v>19.260000000000002</v>
      </c>
      <c r="U90">
        <v>6515.0732399999997</v>
      </c>
      <c r="V90">
        <v>0.44612000000000002</v>
      </c>
      <c r="W90">
        <v>13916.670899999999</v>
      </c>
      <c r="X90">
        <v>28.66</v>
      </c>
      <c r="Y90" s="27">
        <v>2360.3786599999999</v>
      </c>
      <c r="Z90">
        <v>0.32324999999999998</v>
      </c>
      <c r="AA90" s="29">
        <v>6039.0385699999997</v>
      </c>
      <c r="AB90">
        <v>28.62</v>
      </c>
      <c r="AC90" s="29">
        <v>17505.126950000002</v>
      </c>
      <c r="AD90">
        <v>10217.742190000001</v>
      </c>
      <c r="AE90" s="35">
        <v>37254.339840000001</v>
      </c>
      <c r="AF90">
        <v>422.38556</v>
      </c>
      <c r="AG90">
        <v>29.75</v>
      </c>
      <c r="AH90">
        <v>5262.2682699999996</v>
      </c>
      <c r="AI90">
        <v>249.827741</v>
      </c>
      <c r="AJ90">
        <v>7302</v>
      </c>
      <c r="AK90">
        <v>9736</v>
      </c>
      <c r="AM90" s="1">
        <f t="shared" si="1"/>
        <v>11101.815817299999</v>
      </c>
    </row>
    <row r="91" spans="1:39" x14ac:dyDescent="0.25">
      <c r="A91">
        <v>26346</v>
      </c>
      <c r="B91" t="s">
        <v>37</v>
      </c>
      <c r="C91">
        <v>31905</v>
      </c>
      <c r="D91">
        <v>38897</v>
      </c>
      <c r="E91" t="s">
        <v>98</v>
      </c>
      <c r="F91">
        <v>3</v>
      </c>
      <c r="G91">
        <v>112</v>
      </c>
      <c r="H91" s="28">
        <v>0.27881</v>
      </c>
      <c r="I91">
        <v>12</v>
      </c>
      <c r="J91" t="s">
        <v>39</v>
      </c>
      <c r="K91">
        <v>2434</v>
      </c>
      <c r="L91">
        <v>0.83643000000000001</v>
      </c>
      <c r="M91">
        <v>2211.3596200000002</v>
      </c>
      <c r="N91">
        <v>8.2589999999999997E-2</v>
      </c>
      <c r="O91">
        <v>4317.5918000000001</v>
      </c>
      <c r="P91">
        <v>27.28</v>
      </c>
      <c r="Q91" s="27">
        <v>6440.7490200000002</v>
      </c>
      <c r="R91">
        <v>0.66154000000000002</v>
      </c>
      <c r="S91" s="29">
        <v>12064.65625</v>
      </c>
      <c r="T91">
        <v>16.329999999999998</v>
      </c>
      <c r="U91">
        <v>6617.5961900000002</v>
      </c>
      <c r="V91">
        <v>0.45313999999999999</v>
      </c>
      <c r="W91">
        <v>11630.39453</v>
      </c>
      <c r="X91">
        <v>26.82</v>
      </c>
      <c r="Y91" s="27">
        <v>3279.1423300000001</v>
      </c>
      <c r="Z91">
        <v>0.44907000000000002</v>
      </c>
      <c r="AA91" s="29">
        <v>5563.3481400000001</v>
      </c>
      <c r="AB91">
        <v>25.84</v>
      </c>
      <c r="AC91" s="29">
        <v>18548.847659999999</v>
      </c>
      <c r="AD91">
        <v>5171.6040000000003</v>
      </c>
      <c r="AE91" s="35">
        <v>33575.992189999997</v>
      </c>
      <c r="AF91">
        <v>236.74216999999999</v>
      </c>
      <c r="AG91">
        <v>29.75</v>
      </c>
      <c r="AH91">
        <v>2710.002853</v>
      </c>
      <c r="AI91">
        <v>145.34751399999999</v>
      </c>
      <c r="AJ91">
        <v>7302</v>
      </c>
      <c r="AK91">
        <v>9736</v>
      </c>
      <c r="AM91" s="1">
        <f t="shared" si="1"/>
        <v>4914.8639039759009</v>
      </c>
    </row>
    <row r="92" spans="1:39" x14ac:dyDescent="0.25">
      <c r="A92">
        <v>26350</v>
      </c>
      <c r="B92" t="s">
        <v>37</v>
      </c>
      <c r="C92">
        <v>31907</v>
      </c>
      <c r="D92">
        <v>38897</v>
      </c>
      <c r="E92" t="s">
        <v>99</v>
      </c>
      <c r="F92">
        <v>3</v>
      </c>
      <c r="G92">
        <v>112</v>
      </c>
      <c r="H92" s="28">
        <v>0.32208999999999999</v>
      </c>
      <c r="I92">
        <v>12</v>
      </c>
      <c r="J92" t="s">
        <v>39</v>
      </c>
      <c r="K92">
        <v>2434</v>
      </c>
      <c r="L92">
        <v>0.96626999999999996</v>
      </c>
      <c r="M92">
        <v>2250.8100599999998</v>
      </c>
      <c r="N92">
        <v>8.4070000000000006E-2</v>
      </c>
      <c r="O92">
        <v>4448.40967</v>
      </c>
      <c r="P92">
        <v>27.61</v>
      </c>
      <c r="Q92" s="27">
        <v>5804.5112300000001</v>
      </c>
      <c r="R92">
        <v>0.59619</v>
      </c>
      <c r="S92" s="29">
        <v>12138.46387</v>
      </c>
      <c r="T92">
        <v>18.420000000000002</v>
      </c>
      <c r="U92">
        <v>5062.2714800000003</v>
      </c>
      <c r="V92">
        <v>0.34664</v>
      </c>
      <c r="W92">
        <v>11624.099609999999</v>
      </c>
      <c r="X92">
        <v>27.36</v>
      </c>
      <c r="Y92" s="27">
        <v>2203.6518599999999</v>
      </c>
      <c r="Z92">
        <v>0.30179</v>
      </c>
      <c r="AA92" s="29">
        <v>5580.90625</v>
      </c>
      <c r="AB92">
        <v>27.2</v>
      </c>
      <c r="AC92" s="29">
        <v>15321.244140000001</v>
      </c>
      <c r="AD92">
        <v>4934.8198199999997</v>
      </c>
      <c r="AE92" s="35">
        <v>33791.878909999999</v>
      </c>
      <c r="AF92">
        <v>213.44347999999999</v>
      </c>
      <c r="AG92">
        <v>29.75</v>
      </c>
      <c r="AH92">
        <v>2579.3492489999999</v>
      </c>
      <c r="AI92">
        <v>127.591655</v>
      </c>
      <c r="AJ92">
        <v>7302</v>
      </c>
      <c r="AK92">
        <v>9736</v>
      </c>
      <c r="AM92" s="1">
        <f t="shared" si="1"/>
        <v>5707.2319219507999</v>
      </c>
    </row>
    <row r="93" spans="1:39" x14ac:dyDescent="0.25">
      <c r="A93">
        <v>26351</v>
      </c>
      <c r="B93" t="s">
        <v>37</v>
      </c>
      <c r="C93">
        <v>31907</v>
      </c>
      <c r="D93">
        <v>39926</v>
      </c>
      <c r="E93" t="s">
        <v>100</v>
      </c>
      <c r="F93">
        <v>3</v>
      </c>
      <c r="G93">
        <v>112</v>
      </c>
      <c r="H93" s="28">
        <v>0.17032</v>
      </c>
      <c r="I93">
        <v>12</v>
      </c>
      <c r="J93" t="s">
        <v>39</v>
      </c>
      <c r="K93">
        <v>2434</v>
      </c>
      <c r="L93">
        <v>0.51095999999999997</v>
      </c>
      <c r="M93">
        <v>2201.72192</v>
      </c>
      <c r="N93">
        <v>8.2229999999999998E-2</v>
      </c>
      <c r="O93">
        <v>4389.7783200000003</v>
      </c>
      <c r="P93">
        <v>27.01</v>
      </c>
      <c r="Q93" s="27">
        <v>6156.1533200000003</v>
      </c>
      <c r="R93">
        <v>0.63231000000000004</v>
      </c>
      <c r="S93" s="29">
        <v>11590.103520000001</v>
      </c>
      <c r="T93">
        <v>16.3</v>
      </c>
      <c r="U93">
        <v>6318.3979499999996</v>
      </c>
      <c r="V93">
        <v>0.43264999999999998</v>
      </c>
      <c r="W93">
        <v>11014.43262</v>
      </c>
      <c r="X93">
        <v>26.55</v>
      </c>
      <c r="Y93" s="27">
        <v>3385.2607400000002</v>
      </c>
      <c r="Z93">
        <v>0.46361000000000002</v>
      </c>
      <c r="AA93" s="29">
        <v>5551.2290000000003</v>
      </c>
      <c r="AB93">
        <v>24.95</v>
      </c>
      <c r="AC93" s="29">
        <v>18061.533200000002</v>
      </c>
      <c r="AD93">
        <v>3076.2404799999999</v>
      </c>
      <c r="AE93" s="35">
        <v>32545.542969999999</v>
      </c>
      <c r="AF93">
        <v>141.85204999999999</v>
      </c>
      <c r="AG93">
        <v>29.75</v>
      </c>
      <c r="AH93">
        <v>1625.0936830000001</v>
      </c>
      <c r="AI93">
        <v>87.435464999999994</v>
      </c>
      <c r="AJ93">
        <v>7302</v>
      </c>
      <c r="AK93">
        <v>9736</v>
      </c>
      <c r="AM93" s="1">
        <f t="shared" si="1"/>
        <v>2919.5117548063999</v>
      </c>
    </row>
    <row r="94" spans="1:39" x14ac:dyDescent="0.25">
      <c r="A94">
        <v>26354</v>
      </c>
      <c r="B94" t="s">
        <v>37</v>
      </c>
      <c r="C94">
        <v>31908</v>
      </c>
      <c r="D94">
        <v>39926</v>
      </c>
      <c r="E94" t="s">
        <v>101</v>
      </c>
      <c r="F94">
        <v>3</v>
      </c>
      <c r="G94">
        <v>112</v>
      </c>
      <c r="H94" s="28">
        <v>0.10904999999999999</v>
      </c>
      <c r="I94">
        <v>12</v>
      </c>
      <c r="J94" t="s">
        <v>39</v>
      </c>
      <c r="K94">
        <v>2434</v>
      </c>
      <c r="L94">
        <v>0.32715</v>
      </c>
      <c r="M94">
        <v>2188.0563999999999</v>
      </c>
      <c r="N94">
        <v>8.1720000000000001E-2</v>
      </c>
      <c r="O94">
        <v>4389.7783200000003</v>
      </c>
      <c r="P94">
        <v>27.01</v>
      </c>
      <c r="Q94" s="27">
        <v>5433.9502000000002</v>
      </c>
      <c r="R94">
        <v>0.55813000000000001</v>
      </c>
      <c r="S94" s="29">
        <v>11590.103520000001</v>
      </c>
      <c r="T94">
        <v>17.72</v>
      </c>
      <c r="U94">
        <v>4696.0341799999997</v>
      </c>
      <c r="V94">
        <v>0.32156000000000001</v>
      </c>
      <c r="W94">
        <v>11014.43262</v>
      </c>
      <c r="X94">
        <v>26.74</v>
      </c>
      <c r="Y94" s="27">
        <v>2165.9682600000001</v>
      </c>
      <c r="Z94">
        <v>0.29663</v>
      </c>
      <c r="AA94" s="29">
        <v>5551.2290000000003</v>
      </c>
      <c r="AB94">
        <v>26.52</v>
      </c>
      <c r="AC94" s="29">
        <v>14484.00879</v>
      </c>
      <c r="AD94">
        <v>1579.4811999999999</v>
      </c>
      <c r="AE94" s="35">
        <v>32545.542969999999</v>
      </c>
      <c r="AF94">
        <v>70.332530000000006</v>
      </c>
      <c r="AG94">
        <v>29.75</v>
      </c>
      <c r="AH94">
        <v>828.77109499999995</v>
      </c>
      <c r="AI94">
        <v>42.347315000000002</v>
      </c>
      <c r="AJ94">
        <v>7302</v>
      </c>
      <c r="AK94">
        <v>9736</v>
      </c>
      <c r="AM94" s="1">
        <f t="shared" si="1"/>
        <v>1869.2623113059999</v>
      </c>
    </row>
    <row r="95" spans="1:39" x14ac:dyDescent="0.25">
      <c r="A95">
        <v>26355</v>
      </c>
      <c r="B95" t="s">
        <v>37</v>
      </c>
      <c r="C95">
        <v>31908</v>
      </c>
      <c r="D95">
        <v>39927</v>
      </c>
      <c r="E95" t="s">
        <v>102</v>
      </c>
      <c r="F95">
        <v>3</v>
      </c>
      <c r="G95">
        <v>112</v>
      </c>
      <c r="H95" s="28">
        <v>6.3369999999999996E-2</v>
      </c>
      <c r="I95">
        <v>12</v>
      </c>
      <c r="J95" t="s">
        <v>39</v>
      </c>
      <c r="K95">
        <v>2434</v>
      </c>
      <c r="L95">
        <v>0.19011</v>
      </c>
      <c r="M95">
        <v>5853.77441</v>
      </c>
      <c r="N95">
        <v>0.21864</v>
      </c>
      <c r="O95">
        <v>8766.0810500000007</v>
      </c>
      <c r="P95">
        <v>26.87</v>
      </c>
      <c r="Q95" s="27">
        <v>10467.06738</v>
      </c>
      <c r="R95">
        <v>1.0750900000000001</v>
      </c>
      <c r="S95" s="29">
        <v>16791.45117</v>
      </c>
      <c r="T95">
        <v>8.6999999999999993</v>
      </c>
      <c r="U95">
        <v>11701.000980000001</v>
      </c>
      <c r="V95">
        <v>0.80122000000000004</v>
      </c>
      <c r="W95">
        <v>17498.78125</v>
      </c>
      <c r="X95">
        <v>23.29</v>
      </c>
      <c r="Y95" s="27">
        <v>5611.0888699999996</v>
      </c>
      <c r="Z95">
        <v>0.76842999999999995</v>
      </c>
      <c r="AA95" s="29">
        <v>8441.9941400000007</v>
      </c>
      <c r="AB95">
        <v>17.38</v>
      </c>
      <c r="AC95" s="29">
        <v>33632.929689999997</v>
      </c>
      <c r="AD95">
        <v>2131.3188500000001</v>
      </c>
      <c r="AE95" s="35">
        <v>51498.308590000001</v>
      </c>
      <c r="AF95">
        <v>142.34286</v>
      </c>
      <c r="AG95">
        <v>29.75</v>
      </c>
      <c r="AH95">
        <v>1018.872711</v>
      </c>
      <c r="AI95">
        <v>96.699997999999994</v>
      </c>
      <c r="AJ95">
        <v>7302</v>
      </c>
      <c r="AK95">
        <v>9736</v>
      </c>
      <c r="AM95" s="1">
        <f t="shared" si="1"/>
        <v>1599.0434292947</v>
      </c>
    </row>
    <row r="96" spans="1:39" x14ac:dyDescent="0.25">
      <c r="A96">
        <v>34033</v>
      </c>
      <c r="B96" t="s">
        <v>37</v>
      </c>
      <c r="C96">
        <v>36130</v>
      </c>
      <c r="D96">
        <v>25175</v>
      </c>
      <c r="E96" t="s">
        <v>72</v>
      </c>
      <c r="F96">
        <v>4</v>
      </c>
      <c r="G96">
        <v>112</v>
      </c>
      <c r="H96" s="28">
        <v>0.14446000000000001</v>
      </c>
      <c r="I96">
        <v>12</v>
      </c>
      <c r="J96" t="s">
        <v>52</v>
      </c>
      <c r="K96">
        <v>3212</v>
      </c>
      <c r="L96">
        <v>0.57784000000000002</v>
      </c>
      <c r="M96">
        <v>10717.02441</v>
      </c>
      <c r="N96">
        <v>0.30331999999999998</v>
      </c>
      <c r="O96">
        <v>18949.917969999999</v>
      </c>
      <c r="P96">
        <v>23.58</v>
      </c>
      <c r="Q96" s="27">
        <v>16628.132809999999</v>
      </c>
      <c r="R96">
        <v>1.2942199999999999</v>
      </c>
      <c r="S96" s="29">
        <v>29254.460940000001</v>
      </c>
      <c r="T96">
        <v>4.57</v>
      </c>
      <c r="U96">
        <v>20308.304690000001</v>
      </c>
      <c r="V96">
        <v>1.0537700000000001</v>
      </c>
      <c r="W96">
        <v>39106.089840000001</v>
      </c>
      <c r="X96">
        <v>12.93</v>
      </c>
      <c r="Y96" s="27">
        <v>5976.3002900000001</v>
      </c>
      <c r="Z96">
        <v>0.62021000000000004</v>
      </c>
      <c r="AA96" s="29">
        <v>15239.48633</v>
      </c>
      <c r="AB96">
        <v>13.66</v>
      </c>
      <c r="AC96" s="29">
        <v>53629.761720000002</v>
      </c>
      <c r="AD96">
        <v>7747.3549800000001</v>
      </c>
      <c r="AE96" s="35">
        <v>102549.95312999999</v>
      </c>
      <c r="AF96">
        <v>881.37579000000005</v>
      </c>
      <c r="AG96">
        <v>29.75</v>
      </c>
      <c r="AH96">
        <v>3265.4362390000001</v>
      </c>
      <c r="AI96">
        <v>588.82538</v>
      </c>
      <c r="AJ96">
        <v>9636</v>
      </c>
      <c r="AK96">
        <v>12848</v>
      </c>
      <c r="AM96" s="1">
        <f t="shared" si="1"/>
        <v>6427.5956226242006</v>
      </c>
    </row>
    <row r="97" spans="1:39" x14ac:dyDescent="0.25">
      <c r="A97">
        <v>34034</v>
      </c>
      <c r="B97" t="s">
        <v>37</v>
      </c>
      <c r="C97">
        <v>36130</v>
      </c>
      <c r="D97">
        <v>31831</v>
      </c>
      <c r="E97" t="s">
        <v>86</v>
      </c>
      <c r="F97">
        <v>4</v>
      </c>
      <c r="G97">
        <v>112</v>
      </c>
      <c r="H97" s="28">
        <v>0.19969999999999999</v>
      </c>
      <c r="I97">
        <v>12</v>
      </c>
      <c r="J97" t="s">
        <v>52</v>
      </c>
      <c r="K97">
        <v>3212</v>
      </c>
      <c r="L97">
        <v>0.79879999999999995</v>
      </c>
      <c r="M97">
        <v>6522.1308600000002</v>
      </c>
      <c r="N97">
        <v>0.18459999999999999</v>
      </c>
      <c r="O97">
        <v>13339.25195</v>
      </c>
      <c r="P97">
        <v>25.41</v>
      </c>
      <c r="Q97" s="27">
        <v>9836.9706999999999</v>
      </c>
      <c r="R97">
        <v>0.76563999999999999</v>
      </c>
      <c r="S97" s="29">
        <v>21814.539059999999</v>
      </c>
      <c r="T97">
        <v>11.55</v>
      </c>
      <c r="U97">
        <v>12764.172850000001</v>
      </c>
      <c r="V97">
        <v>0.66232000000000002</v>
      </c>
      <c r="W97">
        <v>27669.152340000001</v>
      </c>
      <c r="X97">
        <v>23.38</v>
      </c>
      <c r="Y97" s="27">
        <v>5675.3232399999997</v>
      </c>
      <c r="Z97">
        <v>0.58896999999999999</v>
      </c>
      <c r="AA97" s="29">
        <v>11073.785159999999</v>
      </c>
      <c r="AB97">
        <v>17.670000000000002</v>
      </c>
      <c r="AC97" s="29">
        <v>34798.597659999999</v>
      </c>
      <c r="AD97">
        <v>6949.2797899999996</v>
      </c>
      <c r="AE97" s="35">
        <v>73896.726559999996</v>
      </c>
      <c r="AF97">
        <v>394.50531000000001</v>
      </c>
      <c r="AG97">
        <v>29.75</v>
      </c>
      <c r="AH97">
        <v>3097.8050669999998</v>
      </c>
      <c r="AI97">
        <v>234.22211100000001</v>
      </c>
      <c r="AJ97">
        <v>9636</v>
      </c>
      <c r="AK97">
        <v>12848</v>
      </c>
      <c r="AM97" s="1">
        <f t="shared" si="1"/>
        <v>6567.7983467339982</v>
      </c>
    </row>
    <row r="98" spans="1:39" x14ac:dyDescent="0.25">
      <c r="A98">
        <v>34035</v>
      </c>
      <c r="B98" t="s">
        <v>37</v>
      </c>
      <c r="C98">
        <v>36131</v>
      </c>
      <c r="D98">
        <v>31830</v>
      </c>
      <c r="E98" t="s">
        <v>85</v>
      </c>
      <c r="F98">
        <v>2</v>
      </c>
      <c r="G98">
        <v>112</v>
      </c>
      <c r="H98" s="28">
        <v>0.26674999999999999</v>
      </c>
      <c r="I98">
        <v>12</v>
      </c>
      <c r="J98" t="s">
        <v>52</v>
      </c>
      <c r="K98">
        <v>1650</v>
      </c>
      <c r="L98">
        <v>0.53349999999999997</v>
      </c>
      <c r="M98">
        <v>5056.6689500000002</v>
      </c>
      <c r="N98">
        <v>0.27860000000000001</v>
      </c>
      <c r="O98">
        <v>7205.7504900000004</v>
      </c>
      <c r="P98">
        <v>26.25</v>
      </c>
      <c r="Q98" s="27">
        <v>7167.5141599999997</v>
      </c>
      <c r="R98">
        <v>1.08599</v>
      </c>
      <c r="S98" s="29">
        <v>12717.226559999999</v>
      </c>
      <c r="T98">
        <v>8.77</v>
      </c>
      <c r="U98">
        <v>7898.6713900000004</v>
      </c>
      <c r="V98">
        <v>0.79784999999999995</v>
      </c>
      <c r="W98">
        <v>15387.549800000001</v>
      </c>
      <c r="X98">
        <v>23.45</v>
      </c>
      <c r="Y98" s="27">
        <v>3087.3852499999998</v>
      </c>
      <c r="Z98">
        <v>0.62370999999999999</v>
      </c>
      <c r="AA98" s="29">
        <v>7656.6040000000003</v>
      </c>
      <c r="AB98">
        <v>19.32</v>
      </c>
      <c r="AC98" s="29">
        <v>23210.240229999999</v>
      </c>
      <c r="AD98">
        <v>6191.3315400000001</v>
      </c>
      <c r="AE98" s="35">
        <v>42967.132810000003</v>
      </c>
      <c r="AF98">
        <v>401.87072999999998</v>
      </c>
      <c r="AG98">
        <v>29.75</v>
      </c>
      <c r="AH98">
        <v>2735.494498</v>
      </c>
      <c r="AI98">
        <v>260.63581099999999</v>
      </c>
      <c r="AJ98">
        <v>4950</v>
      </c>
      <c r="AK98">
        <v>6600</v>
      </c>
      <c r="AM98" s="1">
        <f t="shared" si="1"/>
        <v>5434.719301879999</v>
      </c>
    </row>
    <row r="99" spans="1:39" x14ac:dyDescent="0.25">
      <c r="A99">
        <v>34036</v>
      </c>
      <c r="B99" t="s">
        <v>37</v>
      </c>
      <c r="C99">
        <v>36131</v>
      </c>
      <c r="D99">
        <v>40475</v>
      </c>
      <c r="E99" t="s">
        <v>103</v>
      </c>
      <c r="F99">
        <v>2</v>
      </c>
      <c r="G99">
        <v>112</v>
      </c>
      <c r="H99" s="28">
        <v>0.45668999999999998</v>
      </c>
      <c r="I99">
        <v>12</v>
      </c>
      <c r="J99" t="s">
        <v>52</v>
      </c>
      <c r="K99">
        <v>1650</v>
      </c>
      <c r="L99">
        <v>0.91337999999999997</v>
      </c>
      <c r="M99">
        <v>2281.5410200000001</v>
      </c>
      <c r="N99">
        <v>0.12570000000000001</v>
      </c>
      <c r="O99">
        <v>7193.2856400000001</v>
      </c>
      <c r="P99">
        <v>28.07</v>
      </c>
      <c r="Q99" s="27">
        <v>6285.2168000000001</v>
      </c>
      <c r="R99">
        <v>0.95230999999999999</v>
      </c>
      <c r="S99" s="29">
        <v>12756.690430000001</v>
      </c>
      <c r="T99">
        <v>12.67</v>
      </c>
      <c r="U99">
        <v>7627.8520500000004</v>
      </c>
      <c r="V99">
        <v>0.77049000000000001</v>
      </c>
      <c r="W99">
        <v>15638.275390000001</v>
      </c>
      <c r="X99">
        <v>26.23</v>
      </c>
      <c r="Y99" s="27">
        <v>3766.3898899999999</v>
      </c>
      <c r="Z99">
        <v>0.76088999999999996</v>
      </c>
      <c r="AA99" s="29">
        <v>7712.2260699999997</v>
      </c>
      <c r="AB99">
        <v>20.48</v>
      </c>
      <c r="AC99" s="29">
        <v>19961</v>
      </c>
      <c r="AD99">
        <v>9115.9892600000003</v>
      </c>
      <c r="AE99" s="35">
        <v>43300.476560000003</v>
      </c>
      <c r="AF99">
        <v>480.46683000000002</v>
      </c>
      <c r="AG99">
        <v>29.75</v>
      </c>
      <c r="AH99">
        <v>4590.4683940000004</v>
      </c>
      <c r="AI99">
        <v>310.53849500000001</v>
      </c>
      <c r="AJ99">
        <v>4950</v>
      </c>
      <c r="AK99">
        <v>6600</v>
      </c>
      <c r="AM99" s="1">
        <f t="shared" si="1"/>
        <v>9347.9494763849998</v>
      </c>
    </row>
    <row r="100" spans="1:39" x14ac:dyDescent="0.25">
      <c r="A100">
        <v>37045</v>
      </c>
      <c r="B100" t="s">
        <v>37</v>
      </c>
      <c r="C100">
        <v>38897</v>
      </c>
      <c r="D100">
        <v>31905</v>
      </c>
      <c r="E100" t="s">
        <v>98</v>
      </c>
      <c r="F100">
        <v>3</v>
      </c>
      <c r="G100">
        <v>112</v>
      </c>
      <c r="H100" s="28">
        <v>0.27881</v>
      </c>
      <c r="I100">
        <v>12</v>
      </c>
      <c r="J100" t="s">
        <v>39</v>
      </c>
      <c r="K100">
        <v>2434</v>
      </c>
      <c r="L100">
        <v>0.83643000000000001</v>
      </c>
      <c r="M100">
        <v>2106.2319299999999</v>
      </c>
      <c r="N100">
        <v>7.8670000000000004E-2</v>
      </c>
      <c r="O100">
        <v>4317.5918000000001</v>
      </c>
      <c r="P100">
        <v>27.29</v>
      </c>
      <c r="Q100" s="27">
        <v>5623.9072299999998</v>
      </c>
      <c r="R100">
        <v>0.57764000000000004</v>
      </c>
      <c r="S100" s="29">
        <v>12064.65625</v>
      </c>
      <c r="T100">
        <v>18.02</v>
      </c>
      <c r="U100">
        <v>5012.7978499999999</v>
      </c>
      <c r="V100">
        <v>0.34325</v>
      </c>
      <c r="W100">
        <v>11630.39453</v>
      </c>
      <c r="X100">
        <v>27</v>
      </c>
      <c r="Y100" s="27">
        <v>2284.2058099999999</v>
      </c>
      <c r="Z100">
        <v>0.31281999999999999</v>
      </c>
      <c r="AA100" s="29">
        <v>5563.3481400000001</v>
      </c>
      <c r="AB100">
        <v>26.79</v>
      </c>
      <c r="AC100" s="29">
        <v>15027.14258</v>
      </c>
      <c r="AD100">
        <v>4189.7177700000002</v>
      </c>
      <c r="AE100" s="35">
        <v>33575.992189999997</v>
      </c>
      <c r="AF100">
        <v>184.06888000000001</v>
      </c>
      <c r="AG100">
        <v>29.75</v>
      </c>
      <c r="AH100">
        <v>2204.8609529999999</v>
      </c>
      <c r="AI100">
        <v>110.78679200000001</v>
      </c>
      <c r="AJ100">
        <v>7302</v>
      </c>
      <c r="AK100">
        <v>9736</v>
      </c>
      <c r="AM100" s="1">
        <f t="shared" si="1"/>
        <v>4914.8639039759009</v>
      </c>
    </row>
    <row r="101" spans="1:39" x14ac:dyDescent="0.25">
      <c r="A101">
        <v>37046</v>
      </c>
      <c r="B101" t="s">
        <v>37</v>
      </c>
      <c r="C101">
        <v>38897</v>
      </c>
      <c r="D101">
        <v>31907</v>
      </c>
      <c r="E101" t="s">
        <v>99</v>
      </c>
      <c r="F101">
        <v>3</v>
      </c>
      <c r="G101">
        <v>112</v>
      </c>
      <c r="H101" s="28">
        <v>0.32208999999999999</v>
      </c>
      <c r="I101">
        <v>12</v>
      </c>
      <c r="J101" t="s">
        <v>39</v>
      </c>
      <c r="K101">
        <v>2434</v>
      </c>
      <c r="L101">
        <v>0.96626999999999996</v>
      </c>
      <c r="M101">
        <v>2197.5993699999999</v>
      </c>
      <c r="N101">
        <v>8.208E-2</v>
      </c>
      <c r="O101">
        <v>4448.40967</v>
      </c>
      <c r="P101">
        <v>27.62</v>
      </c>
      <c r="Q101" s="27">
        <v>6333.9526400000004</v>
      </c>
      <c r="R101">
        <v>0.65056999999999998</v>
      </c>
      <c r="S101" s="29">
        <v>12138.46387</v>
      </c>
      <c r="T101">
        <v>17.27</v>
      </c>
      <c r="U101">
        <v>6561.8281299999999</v>
      </c>
      <c r="V101">
        <v>0.44932</v>
      </c>
      <c r="W101">
        <v>11624.099609999999</v>
      </c>
      <c r="X101">
        <v>27.21</v>
      </c>
      <c r="Y101" s="27">
        <v>3377.2543900000001</v>
      </c>
      <c r="Z101">
        <v>0.46250999999999998</v>
      </c>
      <c r="AA101" s="29">
        <v>5580.90625</v>
      </c>
      <c r="AB101">
        <v>25.92</v>
      </c>
      <c r="AC101" s="29">
        <v>18470.634770000001</v>
      </c>
      <c r="AD101">
        <v>5949.2065400000001</v>
      </c>
      <c r="AE101" s="35">
        <v>33791.878909999999</v>
      </c>
      <c r="AF101">
        <v>263.39755000000002</v>
      </c>
      <c r="AG101">
        <v>29.75</v>
      </c>
      <c r="AH101">
        <v>3127.8826709999998</v>
      </c>
      <c r="AI101">
        <v>160.09667999999999</v>
      </c>
      <c r="AJ101">
        <v>7302</v>
      </c>
      <c r="AK101">
        <v>9736</v>
      </c>
      <c r="AM101" s="1">
        <f t="shared" si="1"/>
        <v>5707.2319219507999</v>
      </c>
    </row>
    <row r="102" spans="1:39" x14ac:dyDescent="0.25">
      <c r="A102">
        <v>37339</v>
      </c>
      <c r="B102" t="s">
        <v>37</v>
      </c>
      <c r="C102">
        <v>39047</v>
      </c>
      <c r="D102">
        <v>20094</v>
      </c>
      <c r="E102" t="s">
        <v>43</v>
      </c>
      <c r="F102">
        <v>2</v>
      </c>
      <c r="G102">
        <v>112</v>
      </c>
      <c r="H102" s="28">
        <v>0.36980000000000002</v>
      </c>
      <c r="I102">
        <v>12</v>
      </c>
      <c r="J102" t="s">
        <v>39</v>
      </c>
      <c r="K102">
        <v>1650</v>
      </c>
      <c r="L102">
        <v>0.73960000000000004</v>
      </c>
      <c r="M102">
        <v>2669.4572800000001</v>
      </c>
      <c r="N102">
        <v>0.14707999999999999</v>
      </c>
      <c r="O102">
        <v>4287.2543900000001</v>
      </c>
      <c r="P102">
        <v>27.39</v>
      </c>
      <c r="Q102" s="27">
        <v>4934.7109399999999</v>
      </c>
      <c r="R102">
        <v>0.74768000000000001</v>
      </c>
      <c r="S102" s="29">
        <v>8745.3945299999996</v>
      </c>
      <c r="T102">
        <v>15.66</v>
      </c>
      <c r="U102">
        <v>4315.6108400000003</v>
      </c>
      <c r="V102">
        <v>0.43591999999999997</v>
      </c>
      <c r="W102">
        <v>9047.3378900000007</v>
      </c>
      <c r="X102">
        <v>27.01</v>
      </c>
      <c r="Y102" s="27">
        <v>1491.68445</v>
      </c>
      <c r="Z102">
        <v>0.30135000000000001</v>
      </c>
      <c r="AA102" s="29">
        <v>4551.56592</v>
      </c>
      <c r="AB102">
        <v>26.98</v>
      </c>
      <c r="AC102" s="29">
        <v>13411.46387</v>
      </c>
      <c r="AD102">
        <v>4959.55908</v>
      </c>
      <c r="AE102" s="35">
        <v>26631.552729999999</v>
      </c>
      <c r="AF102">
        <v>232.10254</v>
      </c>
      <c r="AG102">
        <v>29.75</v>
      </c>
      <c r="AH102">
        <v>2376.4810240000002</v>
      </c>
      <c r="AI102">
        <v>136.97546299999999</v>
      </c>
      <c r="AJ102">
        <v>4950</v>
      </c>
      <c r="AK102">
        <v>6600</v>
      </c>
      <c r="AM102" s="1">
        <f t="shared" si="1"/>
        <v>4917.2159744099999</v>
      </c>
    </row>
    <row r="103" spans="1:39" x14ac:dyDescent="0.25">
      <c r="A103">
        <v>37340</v>
      </c>
      <c r="B103" t="s">
        <v>37</v>
      </c>
      <c r="C103">
        <v>39047</v>
      </c>
      <c r="D103">
        <v>20110</v>
      </c>
      <c r="E103" t="s">
        <v>49</v>
      </c>
      <c r="F103">
        <v>2</v>
      </c>
      <c r="G103">
        <v>112</v>
      </c>
      <c r="H103" s="28">
        <v>0.26990999999999998</v>
      </c>
      <c r="I103">
        <v>12</v>
      </c>
      <c r="J103" t="s">
        <v>39</v>
      </c>
      <c r="K103">
        <v>1650</v>
      </c>
      <c r="L103">
        <v>0.53981999999999997</v>
      </c>
      <c r="M103">
        <v>2221.7421899999999</v>
      </c>
      <c r="N103">
        <v>0.12241</v>
      </c>
      <c r="O103">
        <v>5701.2099600000001</v>
      </c>
      <c r="P103">
        <v>26.47</v>
      </c>
      <c r="Q103" s="27">
        <v>5041.9057599999996</v>
      </c>
      <c r="R103">
        <v>0.76393</v>
      </c>
      <c r="S103" s="29">
        <v>11367.66992</v>
      </c>
      <c r="T103">
        <v>13.73</v>
      </c>
      <c r="U103">
        <v>6199.6059599999999</v>
      </c>
      <c r="V103">
        <v>0.62622</v>
      </c>
      <c r="W103">
        <v>12080.01953</v>
      </c>
      <c r="X103">
        <v>25.11</v>
      </c>
      <c r="Y103" s="27">
        <v>3839.2177700000002</v>
      </c>
      <c r="Z103">
        <v>0.77559999999999996</v>
      </c>
      <c r="AA103" s="29">
        <v>5964.1826199999996</v>
      </c>
      <c r="AB103">
        <v>16.96</v>
      </c>
      <c r="AC103" s="29">
        <v>17302.472659999999</v>
      </c>
      <c r="AD103">
        <v>4670.1103499999999</v>
      </c>
      <c r="AE103" s="35">
        <v>35113.082029999998</v>
      </c>
      <c r="AF103">
        <v>249.51004</v>
      </c>
      <c r="AG103">
        <v>29.75</v>
      </c>
      <c r="AH103">
        <v>2397.1041209999999</v>
      </c>
      <c r="AI103">
        <v>160.21512200000001</v>
      </c>
      <c r="AJ103">
        <v>4950</v>
      </c>
      <c r="AK103">
        <v>6600</v>
      </c>
      <c r="AM103" s="1">
        <f t="shared" si="1"/>
        <v>4678.0403190713996</v>
      </c>
    </row>
    <row r="104" spans="1:39" x14ac:dyDescent="0.25">
      <c r="A104">
        <v>38896</v>
      </c>
      <c r="B104" t="s">
        <v>37</v>
      </c>
      <c r="C104">
        <v>39886</v>
      </c>
      <c r="D104">
        <v>20109</v>
      </c>
      <c r="E104" t="s">
        <v>47</v>
      </c>
      <c r="F104">
        <v>2</v>
      </c>
      <c r="G104">
        <v>112</v>
      </c>
      <c r="H104" s="28">
        <v>0.25977</v>
      </c>
      <c r="I104">
        <v>12</v>
      </c>
      <c r="J104" t="s">
        <v>39</v>
      </c>
      <c r="K104">
        <v>1650</v>
      </c>
      <c r="L104">
        <v>0.51954</v>
      </c>
      <c r="M104">
        <v>2066.3630400000002</v>
      </c>
      <c r="N104">
        <v>0.11385000000000001</v>
      </c>
      <c r="O104">
        <v>5387.4780300000002</v>
      </c>
      <c r="P104">
        <v>26.37</v>
      </c>
      <c r="Q104" s="27">
        <v>4733.4360399999996</v>
      </c>
      <c r="R104">
        <v>0.71718999999999999</v>
      </c>
      <c r="S104" s="29">
        <v>10710.441409999999</v>
      </c>
      <c r="T104">
        <v>14.36</v>
      </c>
      <c r="U104">
        <v>5868.8359399999999</v>
      </c>
      <c r="V104">
        <v>0.59280999999999995</v>
      </c>
      <c r="W104">
        <v>11411.70508</v>
      </c>
      <c r="X104">
        <v>25.34</v>
      </c>
      <c r="Y104" s="27">
        <v>3713.44238</v>
      </c>
      <c r="Z104">
        <v>0.75019000000000002</v>
      </c>
      <c r="AA104" s="29">
        <v>5689.3295900000003</v>
      </c>
      <c r="AB104">
        <v>17.02</v>
      </c>
      <c r="AC104" s="29">
        <v>16382.077149999999</v>
      </c>
      <c r="AD104">
        <v>4255.5722699999997</v>
      </c>
      <c r="AE104" s="35">
        <v>33198.953130000002</v>
      </c>
      <c r="AF104">
        <v>222.82332</v>
      </c>
      <c r="AG104">
        <v>29.75</v>
      </c>
      <c r="AH104">
        <v>2194.2456569999999</v>
      </c>
      <c r="AI104">
        <v>142.30397600000001</v>
      </c>
      <c r="AJ104">
        <v>4950</v>
      </c>
      <c r="AK104">
        <v>6600</v>
      </c>
      <c r="AM104" s="1">
        <f t="shared" si="1"/>
        <v>4260.1685126700004</v>
      </c>
    </row>
    <row r="105" spans="1:39" x14ac:dyDescent="0.25">
      <c r="A105">
        <v>38897</v>
      </c>
      <c r="B105" t="s">
        <v>37</v>
      </c>
      <c r="C105">
        <v>39886</v>
      </c>
      <c r="D105">
        <v>20110</v>
      </c>
      <c r="E105" t="s">
        <v>50</v>
      </c>
      <c r="F105">
        <v>2</v>
      </c>
      <c r="G105">
        <v>112</v>
      </c>
      <c r="H105" s="28">
        <v>0.17824000000000001</v>
      </c>
      <c r="I105">
        <v>12</v>
      </c>
      <c r="J105" t="s">
        <v>39</v>
      </c>
      <c r="K105">
        <v>1650</v>
      </c>
      <c r="L105">
        <v>0.35648000000000002</v>
      </c>
      <c r="M105">
        <v>3321.1147500000002</v>
      </c>
      <c r="N105">
        <v>0.18298</v>
      </c>
      <c r="O105">
        <v>5387.4780300000002</v>
      </c>
      <c r="P105">
        <v>25.05</v>
      </c>
      <c r="Q105" s="27">
        <v>5977.0053699999999</v>
      </c>
      <c r="R105">
        <v>0.90561000000000003</v>
      </c>
      <c r="S105" s="29">
        <v>10710.441409999999</v>
      </c>
      <c r="T105">
        <v>9.5500000000000007</v>
      </c>
      <c r="U105">
        <v>5542.8691399999998</v>
      </c>
      <c r="V105">
        <v>0.55989</v>
      </c>
      <c r="W105">
        <v>11411.70508</v>
      </c>
      <c r="X105">
        <v>23.99</v>
      </c>
      <c r="Y105" s="27">
        <v>1975.8872100000001</v>
      </c>
      <c r="Z105">
        <v>0.39917000000000002</v>
      </c>
      <c r="AA105" s="29">
        <v>5689.3295900000003</v>
      </c>
      <c r="AB105">
        <v>23.8</v>
      </c>
      <c r="AC105" s="29">
        <v>16816.876950000002</v>
      </c>
      <c r="AD105">
        <v>2997.4401899999998</v>
      </c>
      <c r="AE105" s="35">
        <v>33198.953130000002</v>
      </c>
      <c r="AF105">
        <v>191.16480999999999</v>
      </c>
      <c r="AG105">
        <v>29.75</v>
      </c>
      <c r="AH105">
        <v>1417.5235829999999</v>
      </c>
      <c r="AI105">
        <v>126.351645</v>
      </c>
      <c r="AJ105">
        <v>4950</v>
      </c>
      <c r="AK105">
        <v>6600</v>
      </c>
      <c r="AM105" s="1">
        <f t="shared" si="1"/>
        <v>2923.0951830400004</v>
      </c>
    </row>
    <row r="106" spans="1:39" x14ac:dyDescent="0.25">
      <c r="A106">
        <v>38898</v>
      </c>
      <c r="B106" t="s">
        <v>37</v>
      </c>
      <c r="C106">
        <v>39887</v>
      </c>
      <c r="D106">
        <v>20105</v>
      </c>
      <c r="E106" t="s">
        <v>45</v>
      </c>
      <c r="F106">
        <v>2</v>
      </c>
      <c r="G106">
        <v>112</v>
      </c>
      <c r="H106" s="28">
        <v>0.19255</v>
      </c>
      <c r="I106">
        <v>12</v>
      </c>
      <c r="J106" t="s">
        <v>39</v>
      </c>
      <c r="K106">
        <v>1668</v>
      </c>
      <c r="L106">
        <v>0.3851</v>
      </c>
      <c r="M106">
        <v>2026.4447</v>
      </c>
      <c r="N106">
        <v>0.11044</v>
      </c>
      <c r="O106">
        <v>5175.2734399999999</v>
      </c>
      <c r="P106">
        <v>26.99</v>
      </c>
      <c r="Q106" s="27">
        <v>4859.2045900000003</v>
      </c>
      <c r="R106">
        <v>0.72829999999999995</v>
      </c>
      <c r="S106" s="29">
        <v>10275.721680000001</v>
      </c>
      <c r="T106">
        <v>15.06</v>
      </c>
      <c r="U106">
        <v>6130.9706999999999</v>
      </c>
      <c r="V106">
        <v>0.61260999999999999</v>
      </c>
      <c r="W106">
        <v>11053.55078</v>
      </c>
      <c r="X106">
        <v>26.15</v>
      </c>
      <c r="Y106" s="27">
        <v>3882.8281299999999</v>
      </c>
      <c r="Z106">
        <v>0.77593999999999996</v>
      </c>
      <c r="AA106" s="29">
        <v>5438.7622099999999</v>
      </c>
      <c r="AB106">
        <v>17.760000000000002</v>
      </c>
      <c r="AC106" s="29">
        <v>16899.447270000001</v>
      </c>
      <c r="AD106">
        <v>3253.9887699999999</v>
      </c>
      <c r="AE106" s="35">
        <v>31943.308590000001</v>
      </c>
      <c r="AF106">
        <v>163.82526999999999</v>
      </c>
      <c r="AG106">
        <v>29.75</v>
      </c>
      <c r="AH106">
        <v>1683.278431</v>
      </c>
      <c r="AI106">
        <v>104.224245</v>
      </c>
      <c r="AJ106">
        <v>5004</v>
      </c>
      <c r="AK106">
        <v>6672</v>
      </c>
      <c r="AM106" s="1">
        <f t="shared" si="1"/>
        <v>3025.8238730194998</v>
      </c>
    </row>
    <row r="107" spans="1:39" x14ac:dyDescent="0.25">
      <c r="A107">
        <v>38899</v>
      </c>
      <c r="B107" t="s">
        <v>37</v>
      </c>
      <c r="C107">
        <v>39887</v>
      </c>
      <c r="D107">
        <v>20109</v>
      </c>
      <c r="E107" t="s">
        <v>48</v>
      </c>
      <c r="F107">
        <v>2</v>
      </c>
      <c r="G107">
        <v>112</v>
      </c>
      <c r="H107" s="28">
        <v>0.19058</v>
      </c>
      <c r="I107">
        <v>12</v>
      </c>
      <c r="J107" t="s">
        <v>39</v>
      </c>
      <c r="K107">
        <v>1668</v>
      </c>
      <c r="L107">
        <v>0.38116</v>
      </c>
      <c r="M107">
        <v>3148.8288600000001</v>
      </c>
      <c r="N107">
        <v>0.17161999999999999</v>
      </c>
      <c r="O107">
        <v>5175.2734399999999</v>
      </c>
      <c r="P107">
        <v>26.93</v>
      </c>
      <c r="Q107" s="27">
        <v>5416.5170900000003</v>
      </c>
      <c r="R107">
        <v>0.81183000000000005</v>
      </c>
      <c r="S107" s="29">
        <v>10275.721680000001</v>
      </c>
      <c r="T107">
        <v>13.5</v>
      </c>
      <c r="U107">
        <v>4922.5805700000001</v>
      </c>
      <c r="V107">
        <v>0.49186000000000002</v>
      </c>
      <c r="W107">
        <v>11053.55078</v>
      </c>
      <c r="X107">
        <v>26.47</v>
      </c>
      <c r="Y107" s="27">
        <v>1555.93433</v>
      </c>
      <c r="Z107">
        <v>0.31093999999999999</v>
      </c>
      <c r="AA107" s="29">
        <v>5438.7622099999999</v>
      </c>
      <c r="AB107">
        <v>26.52</v>
      </c>
      <c r="AC107" s="29">
        <v>15043.86133</v>
      </c>
      <c r="AD107">
        <v>2867.0588400000001</v>
      </c>
      <c r="AE107" s="35">
        <v>31943.308590000001</v>
      </c>
      <c r="AF107">
        <v>145.37221</v>
      </c>
      <c r="AG107">
        <v>29.75</v>
      </c>
      <c r="AH107">
        <v>1328.8097600000001</v>
      </c>
      <c r="AI107">
        <v>87.646540999999999</v>
      </c>
      <c r="AJ107">
        <v>5004</v>
      </c>
      <c r="AK107">
        <v>6672</v>
      </c>
      <c r="AM107" s="1">
        <f t="shared" si="1"/>
        <v>2994.8663397562</v>
      </c>
    </row>
    <row r="108" spans="1:39" x14ac:dyDescent="0.25">
      <c r="A108">
        <v>38972</v>
      </c>
      <c r="B108" t="s">
        <v>37</v>
      </c>
      <c r="C108">
        <v>39925</v>
      </c>
      <c r="D108">
        <v>24192</v>
      </c>
      <c r="E108" t="s">
        <v>68</v>
      </c>
      <c r="F108">
        <v>3</v>
      </c>
      <c r="G108">
        <v>112</v>
      </c>
      <c r="H108" s="28">
        <v>5.4129999999999998E-2</v>
      </c>
      <c r="I108">
        <v>12</v>
      </c>
      <c r="J108" t="s">
        <v>39</v>
      </c>
      <c r="K108">
        <v>2434</v>
      </c>
      <c r="L108">
        <v>0.16239000000000001</v>
      </c>
      <c r="M108">
        <v>8609.8876999999993</v>
      </c>
      <c r="N108">
        <v>0.32157999999999998</v>
      </c>
      <c r="O108">
        <v>11259.69922</v>
      </c>
      <c r="P108">
        <v>26.74</v>
      </c>
      <c r="Q108" s="27">
        <v>11398.54004</v>
      </c>
      <c r="R108">
        <v>1.17076</v>
      </c>
      <c r="S108" s="29">
        <v>17886.703130000002</v>
      </c>
      <c r="T108">
        <v>7.6</v>
      </c>
      <c r="U108">
        <v>13073.304690000001</v>
      </c>
      <c r="V108">
        <v>0.89519000000000004</v>
      </c>
      <c r="W108">
        <v>20506.8125</v>
      </c>
      <c r="X108">
        <v>20.07</v>
      </c>
      <c r="Y108" s="27">
        <v>5059.5605500000001</v>
      </c>
      <c r="Z108">
        <v>0.69289999999999996</v>
      </c>
      <c r="AA108" s="29">
        <v>9518.59375</v>
      </c>
      <c r="AB108">
        <v>18.41</v>
      </c>
      <c r="AC108" s="29">
        <v>38141.292970000002</v>
      </c>
      <c r="AD108">
        <v>2064.5881300000001</v>
      </c>
      <c r="AE108" s="35">
        <v>59171.808590000001</v>
      </c>
      <c r="AF108">
        <v>148.74952999999999</v>
      </c>
      <c r="AG108">
        <v>29.75</v>
      </c>
      <c r="AH108">
        <v>890.87697100000003</v>
      </c>
      <c r="AI108">
        <v>96.060973000000004</v>
      </c>
      <c r="AJ108">
        <v>7302</v>
      </c>
      <c r="AK108">
        <v>9736</v>
      </c>
      <c r="AM108" s="1">
        <f t="shared" si="1"/>
        <v>1483.4487201144</v>
      </c>
    </row>
    <row r="109" spans="1:39" x14ac:dyDescent="0.25">
      <c r="A109">
        <v>38973</v>
      </c>
      <c r="B109" t="s">
        <v>37</v>
      </c>
      <c r="C109">
        <v>39925</v>
      </c>
      <c r="D109">
        <v>31872</v>
      </c>
      <c r="E109" t="s">
        <v>94</v>
      </c>
      <c r="F109">
        <v>3</v>
      </c>
      <c r="G109">
        <v>112</v>
      </c>
      <c r="H109" s="28">
        <v>4.8439999999999997E-2</v>
      </c>
      <c r="I109">
        <v>12</v>
      </c>
      <c r="J109" t="s">
        <v>39</v>
      </c>
      <c r="K109">
        <v>2434</v>
      </c>
      <c r="L109">
        <v>0.14532</v>
      </c>
      <c r="M109">
        <v>2649.8112799999999</v>
      </c>
      <c r="N109">
        <v>9.8970000000000002E-2</v>
      </c>
      <c r="O109">
        <v>11259.69922</v>
      </c>
      <c r="P109">
        <v>27</v>
      </c>
      <c r="Q109" s="27">
        <v>6488.16309</v>
      </c>
      <c r="R109">
        <v>0.66640999999999995</v>
      </c>
      <c r="S109" s="29">
        <v>17886.703130000002</v>
      </c>
      <c r="T109">
        <v>15.63</v>
      </c>
      <c r="U109">
        <v>7433.5083000000004</v>
      </c>
      <c r="V109">
        <v>0.50900000000000001</v>
      </c>
      <c r="W109">
        <v>20506.8125</v>
      </c>
      <c r="X109">
        <v>26.38</v>
      </c>
      <c r="Y109" s="27">
        <v>4459.0331999999999</v>
      </c>
      <c r="Z109">
        <v>0.61065999999999998</v>
      </c>
      <c r="AA109" s="29">
        <v>9518.59375</v>
      </c>
      <c r="AB109">
        <v>19.420000000000002</v>
      </c>
      <c r="AC109" s="29">
        <v>21030.515630000002</v>
      </c>
      <c r="AD109">
        <v>1018.7181399999999</v>
      </c>
      <c r="AE109" s="35">
        <v>59171.808590000001</v>
      </c>
      <c r="AF109">
        <v>49.633890000000001</v>
      </c>
      <c r="AG109">
        <v>29.75</v>
      </c>
      <c r="AH109">
        <v>530.28216799999996</v>
      </c>
      <c r="AI109">
        <v>31.230233999999999</v>
      </c>
      <c r="AJ109">
        <v>7302</v>
      </c>
      <c r="AK109">
        <v>9736</v>
      </c>
      <c r="AM109" s="1">
        <f t="shared" si="1"/>
        <v>1327.5125808672001</v>
      </c>
    </row>
    <row r="110" spans="1:39" x14ac:dyDescent="0.25">
      <c r="A110">
        <v>38974</v>
      </c>
      <c r="B110" t="s">
        <v>37</v>
      </c>
      <c r="C110">
        <v>39926</v>
      </c>
      <c r="D110">
        <v>31907</v>
      </c>
      <c r="E110" t="s">
        <v>100</v>
      </c>
      <c r="F110">
        <v>3</v>
      </c>
      <c r="G110">
        <v>112</v>
      </c>
      <c r="H110" s="28">
        <v>0.17032</v>
      </c>
      <c r="I110">
        <v>12</v>
      </c>
      <c r="J110" t="s">
        <v>39</v>
      </c>
      <c r="K110">
        <v>2434</v>
      </c>
      <c r="L110">
        <v>0.51095999999999997</v>
      </c>
      <c r="M110">
        <v>2188.0563999999999</v>
      </c>
      <c r="N110">
        <v>8.1720000000000001E-2</v>
      </c>
      <c r="O110">
        <v>4389.7783200000003</v>
      </c>
      <c r="P110">
        <v>27.01</v>
      </c>
      <c r="Q110" s="27">
        <v>5433.9502000000002</v>
      </c>
      <c r="R110">
        <v>0.55813000000000001</v>
      </c>
      <c r="S110" s="29">
        <v>11590.103520000001</v>
      </c>
      <c r="T110">
        <v>17.72</v>
      </c>
      <c r="U110">
        <v>4696.0341799999997</v>
      </c>
      <c r="V110">
        <v>0.32156000000000001</v>
      </c>
      <c r="W110">
        <v>11014.43262</v>
      </c>
      <c r="X110">
        <v>26.74</v>
      </c>
      <c r="Y110" s="27">
        <v>2165.9682600000001</v>
      </c>
      <c r="Z110">
        <v>0.29663</v>
      </c>
      <c r="AA110" s="29">
        <v>5551.2290000000003</v>
      </c>
      <c r="AB110">
        <v>26.52</v>
      </c>
      <c r="AC110" s="29">
        <v>14484.00879</v>
      </c>
      <c r="AD110">
        <v>2466.9164999999998</v>
      </c>
      <c r="AE110" s="35">
        <v>32545.542969999999</v>
      </c>
      <c r="AF110">
        <v>109.84904</v>
      </c>
      <c r="AG110">
        <v>29.75</v>
      </c>
      <c r="AH110">
        <v>1294.418144</v>
      </c>
      <c r="AI110">
        <v>66.140257000000005</v>
      </c>
      <c r="AJ110">
        <v>7302</v>
      </c>
      <c r="AK110">
        <v>9736</v>
      </c>
      <c r="AM110" s="1">
        <f t="shared" si="1"/>
        <v>2919.5117548063999</v>
      </c>
    </row>
    <row r="111" spans="1:39" x14ac:dyDescent="0.25">
      <c r="A111">
        <v>38975</v>
      </c>
      <c r="B111" t="s">
        <v>37</v>
      </c>
      <c r="C111">
        <v>39926</v>
      </c>
      <c r="D111">
        <v>31908</v>
      </c>
      <c r="E111" t="s">
        <v>101</v>
      </c>
      <c r="F111">
        <v>3</v>
      </c>
      <c r="G111">
        <v>112</v>
      </c>
      <c r="H111" s="28">
        <v>0.10904999999999999</v>
      </c>
      <c r="I111">
        <v>12</v>
      </c>
      <c r="J111" t="s">
        <v>39</v>
      </c>
      <c r="K111">
        <v>2434</v>
      </c>
      <c r="L111">
        <v>0.32715</v>
      </c>
      <c r="M111">
        <v>2201.72192</v>
      </c>
      <c r="N111">
        <v>8.2229999999999998E-2</v>
      </c>
      <c r="O111">
        <v>4389.7783200000003</v>
      </c>
      <c r="P111">
        <v>27.01</v>
      </c>
      <c r="Q111" s="27">
        <v>6156.1533200000003</v>
      </c>
      <c r="R111">
        <v>0.63231000000000004</v>
      </c>
      <c r="S111" s="29">
        <v>11590.103520000001</v>
      </c>
      <c r="T111">
        <v>16.3</v>
      </c>
      <c r="U111">
        <v>6318.3979499999996</v>
      </c>
      <c r="V111">
        <v>0.43264999999999998</v>
      </c>
      <c r="W111">
        <v>11014.43262</v>
      </c>
      <c r="X111">
        <v>26.55</v>
      </c>
      <c r="Y111" s="27">
        <v>3385.2607400000002</v>
      </c>
      <c r="Z111">
        <v>0.46361000000000002</v>
      </c>
      <c r="AA111" s="29">
        <v>5551.2290000000003</v>
      </c>
      <c r="AB111">
        <v>24.95</v>
      </c>
      <c r="AC111" s="29">
        <v>18061.533200000002</v>
      </c>
      <c r="AD111">
        <v>1969.61023</v>
      </c>
      <c r="AE111" s="35">
        <v>32545.542969999999</v>
      </c>
      <c r="AF111">
        <v>90.822950000000006</v>
      </c>
      <c r="AG111">
        <v>29.75</v>
      </c>
      <c r="AH111">
        <v>1040.491186</v>
      </c>
      <c r="AI111">
        <v>55.981898999999999</v>
      </c>
      <c r="AJ111">
        <v>7302</v>
      </c>
      <c r="AK111">
        <v>9736</v>
      </c>
      <c r="AM111" s="1">
        <f t="shared" si="1"/>
        <v>1869.2623113059999</v>
      </c>
    </row>
    <row r="112" spans="1:39" x14ac:dyDescent="0.25">
      <c r="A112">
        <v>38976</v>
      </c>
      <c r="B112" t="s">
        <v>37</v>
      </c>
      <c r="C112">
        <v>39927</v>
      </c>
      <c r="D112">
        <v>26640</v>
      </c>
      <c r="E112" t="s">
        <v>73</v>
      </c>
      <c r="F112">
        <v>3</v>
      </c>
      <c r="G112">
        <v>112</v>
      </c>
      <c r="H112" s="28">
        <v>1.9810000000000001E-2</v>
      </c>
      <c r="I112">
        <v>12</v>
      </c>
      <c r="J112" t="s">
        <v>39</v>
      </c>
      <c r="K112">
        <v>2434</v>
      </c>
      <c r="L112">
        <v>5.944E-2</v>
      </c>
      <c r="M112">
        <v>5853.77441</v>
      </c>
      <c r="N112">
        <v>0.21864</v>
      </c>
      <c r="O112">
        <v>8766.0810500000007</v>
      </c>
      <c r="P112">
        <v>26.87</v>
      </c>
      <c r="Q112" s="27">
        <v>10467.06738</v>
      </c>
      <c r="R112">
        <v>1.0750900000000001</v>
      </c>
      <c r="S112" s="29">
        <v>16791.45117</v>
      </c>
      <c r="T112">
        <v>8.6999999999999993</v>
      </c>
      <c r="U112">
        <v>11701.000980000001</v>
      </c>
      <c r="V112">
        <v>0.80122000000000004</v>
      </c>
      <c r="W112">
        <v>17498.78125</v>
      </c>
      <c r="X112">
        <v>23.29</v>
      </c>
      <c r="Y112" s="27">
        <v>5611.0888699999996</v>
      </c>
      <c r="Z112">
        <v>0.76842999999999995</v>
      </c>
      <c r="AA112" s="29">
        <v>8441.9941400000007</v>
      </c>
      <c r="AB112">
        <v>17.38</v>
      </c>
      <c r="AC112" s="29">
        <v>33632.929689999997</v>
      </c>
      <c r="AD112">
        <v>666.40386999999998</v>
      </c>
      <c r="AE112" s="35">
        <v>51498.308590000001</v>
      </c>
      <c r="AF112">
        <v>44.506639999999997</v>
      </c>
      <c r="AG112">
        <v>29.75</v>
      </c>
      <c r="AH112">
        <v>318.50828200000001</v>
      </c>
      <c r="AI112">
        <v>30.229241999999999</v>
      </c>
      <c r="AJ112">
        <v>7302</v>
      </c>
      <c r="AK112">
        <v>9736</v>
      </c>
      <c r="AM112" s="1">
        <f t="shared" si="1"/>
        <v>499.8745515911001</v>
      </c>
    </row>
    <row r="113" spans="1:39" x14ac:dyDescent="0.25">
      <c r="A113">
        <v>38977</v>
      </c>
      <c r="B113" t="s">
        <v>37</v>
      </c>
      <c r="C113">
        <v>39927</v>
      </c>
      <c r="D113">
        <v>31908</v>
      </c>
      <c r="E113" t="s">
        <v>102</v>
      </c>
      <c r="F113">
        <v>3</v>
      </c>
      <c r="G113">
        <v>112</v>
      </c>
      <c r="H113" s="28">
        <v>6.3369999999999996E-2</v>
      </c>
      <c r="I113">
        <v>12</v>
      </c>
      <c r="J113" t="s">
        <v>39</v>
      </c>
      <c r="K113">
        <v>2434</v>
      </c>
      <c r="L113">
        <v>0.19011</v>
      </c>
      <c r="M113">
        <v>2912.3068800000001</v>
      </c>
      <c r="N113">
        <v>0.10877000000000001</v>
      </c>
      <c r="O113">
        <v>8766.0810500000007</v>
      </c>
      <c r="P113">
        <v>26.99</v>
      </c>
      <c r="Q113" s="27">
        <v>6324.3833000000004</v>
      </c>
      <c r="R113">
        <v>0.64959</v>
      </c>
      <c r="S113" s="29">
        <v>16791.45117</v>
      </c>
      <c r="T113">
        <v>15.96</v>
      </c>
      <c r="U113">
        <v>5797.7797899999996</v>
      </c>
      <c r="V113">
        <v>0.39700000000000002</v>
      </c>
      <c r="W113">
        <v>17498.78125</v>
      </c>
      <c r="X113">
        <v>26.61</v>
      </c>
      <c r="Y113" s="27">
        <v>2830.9057600000001</v>
      </c>
      <c r="Z113">
        <v>0.38768999999999998</v>
      </c>
      <c r="AA113" s="29">
        <v>8441.9941400000007</v>
      </c>
      <c r="AB113">
        <v>26.16</v>
      </c>
      <c r="AC113" s="29">
        <v>17865.375</v>
      </c>
      <c r="AD113">
        <v>1132.12878</v>
      </c>
      <c r="AE113" s="35">
        <v>51498.308590000001</v>
      </c>
      <c r="AF113">
        <v>52.61374</v>
      </c>
      <c r="AG113">
        <v>29.75</v>
      </c>
      <c r="AH113">
        <v>580.17063900000005</v>
      </c>
      <c r="AI113">
        <v>31.968875000000001</v>
      </c>
      <c r="AJ113">
        <v>7302</v>
      </c>
      <c r="AK113">
        <v>9736</v>
      </c>
      <c r="AM113" s="1">
        <f t="shared" si="1"/>
        <v>1599.0434292947</v>
      </c>
    </row>
    <row r="114" spans="1:39" x14ac:dyDescent="0.25">
      <c r="A114">
        <v>39158</v>
      </c>
      <c r="B114" t="s">
        <v>37</v>
      </c>
      <c r="C114">
        <v>40018</v>
      </c>
      <c r="D114">
        <v>31697</v>
      </c>
      <c r="E114" t="s">
        <v>76</v>
      </c>
      <c r="F114">
        <v>3</v>
      </c>
      <c r="G114">
        <v>112</v>
      </c>
      <c r="H114" s="28">
        <v>7.7189999999999995E-2</v>
      </c>
      <c r="I114">
        <v>12</v>
      </c>
      <c r="J114" t="s">
        <v>52</v>
      </c>
      <c r="K114">
        <v>2409</v>
      </c>
      <c r="L114">
        <v>0.23157</v>
      </c>
      <c r="M114">
        <v>3452.1689500000002</v>
      </c>
      <c r="N114">
        <v>0.13028000000000001</v>
      </c>
      <c r="O114">
        <v>8447.7607399999997</v>
      </c>
      <c r="P114">
        <v>23.24</v>
      </c>
      <c r="Q114" s="27">
        <v>9137.5498000000007</v>
      </c>
      <c r="R114">
        <v>0.94826999999999995</v>
      </c>
      <c r="S114" s="29">
        <v>18649.703130000002</v>
      </c>
      <c r="T114">
        <v>6.93</v>
      </c>
      <c r="U114">
        <v>11615.59375</v>
      </c>
      <c r="V114">
        <v>0.80362</v>
      </c>
      <c r="W114">
        <v>22700.734380000002</v>
      </c>
      <c r="X114">
        <v>17.39</v>
      </c>
      <c r="Y114" s="27">
        <v>6163.4165000000003</v>
      </c>
      <c r="Z114">
        <v>0.85282999999999998</v>
      </c>
      <c r="AA114" s="29">
        <v>10913.11621</v>
      </c>
      <c r="AB114">
        <v>10.69</v>
      </c>
      <c r="AC114" s="29">
        <v>30368.728520000001</v>
      </c>
      <c r="AD114">
        <v>2344.1621100000002</v>
      </c>
      <c r="AE114" s="35">
        <v>60711.3125</v>
      </c>
      <c r="AF114">
        <v>209.30838</v>
      </c>
      <c r="AG114">
        <v>29.75</v>
      </c>
      <c r="AH114">
        <v>1181.0815399999999</v>
      </c>
      <c r="AI114">
        <v>146.28344899999999</v>
      </c>
      <c r="AJ114">
        <v>7227</v>
      </c>
      <c r="AK114">
        <v>9636</v>
      </c>
      <c r="AM114" s="1">
        <f t="shared" si="1"/>
        <v>2281.9540248546</v>
      </c>
    </row>
    <row r="115" spans="1:39" x14ac:dyDescent="0.25">
      <c r="A115">
        <v>39159</v>
      </c>
      <c r="B115" t="s">
        <v>37</v>
      </c>
      <c r="C115">
        <v>40018</v>
      </c>
      <c r="D115">
        <v>31700</v>
      </c>
      <c r="E115" t="s">
        <v>78</v>
      </c>
      <c r="F115">
        <v>3</v>
      </c>
      <c r="G115">
        <v>112</v>
      </c>
      <c r="H115" s="28">
        <v>0.15931999999999999</v>
      </c>
      <c r="I115">
        <v>12</v>
      </c>
      <c r="J115" t="s">
        <v>52</v>
      </c>
      <c r="K115">
        <v>2409</v>
      </c>
      <c r="L115">
        <v>0.47796</v>
      </c>
      <c r="M115">
        <v>4995.5918000000001</v>
      </c>
      <c r="N115">
        <v>0.18851999999999999</v>
      </c>
      <c r="O115">
        <v>8447.7607399999997</v>
      </c>
      <c r="P115">
        <v>24.59</v>
      </c>
      <c r="Q115" s="27">
        <v>9512.1533199999994</v>
      </c>
      <c r="R115">
        <v>0.98714999999999997</v>
      </c>
      <c r="S115" s="29">
        <v>18649.703130000002</v>
      </c>
      <c r="T115">
        <v>7.52</v>
      </c>
      <c r="U115">
        <v>11085.139649999999</v>
      </c>
      <c r="V115">
        <v>0.76693</v>
      </c>
      <c r="W115">
        <v>22700.734380000002</v>
      </c>
      <c r="X115">
        <v>20.45</v>
      </c>
      <c r="Y115" s="27">
        <v>4749.6997099999999</v>
      </c>
      <c r="Z115">
        <v>0.65722000000000003</v>
      </c>
      <c r="AA115" s="29">
        <v>10913.11621</v>
      </c>
      <c r="AB115">
        <v>14.35</v>
      </c>
      <c r="AC115" s="29">
        <v>30342.583979999999</v>
      </c>
      <c r="AD115">
        <v>4834.18066</v>
      </c>
      <c r="AE115" s="35">
        <v>60711.3125</v>
      </c>
      <c r="AF115">
        <v>372.98714999999999</v>
      </c>
      <c r="AG115">
        <v>29.75</v>
      </c>
      <c r="AH115">
        <v>2272.1983799999998</v>
      </c>
      <c r="AI115">
        <v>254.259345</v>
      </c>
      <c r="AJ115">
        <v>7227</v>
      </c>
      <c r="AK115">
        <v>9636</v>
      </c>
      <c r="AM115" s="1">
        <f t="shared" si="1"/>
        <v>4709.9483772488002</v>
      </c>
    </row>
    <row r="116" spans="1:39" x14ac:dyDescent="0.25">
      <c r="A116">
        <v>39931</v>
      </c>
      <c r="B116" t="s">
        <v>37</v>
      </c>
      <c r="C116">
        <v>40475</v>
      </c>
      <c r="D116">
        <v>31831</v>
      </c>
      <c r="E116" t="s">
        <v>87</v>
      </c>
      <c r="F116">
        <v>2</v>
      </c>
      <c r="G116">
        <v>112</v>
      </c>
      <c r="H116" s="28">
        <v>0.26552999999999999</v>
      </c>
      <c r="I116">
        <v>12</v>
      </c>
      <c r="J116" t="s">
        <v>52</v>
      </c>
      <c r="K116">
        <v>1650</v>
      </c>
      <c r="L116">
        <v>0.53105999999999998</v>
      </c>
      <c r="M116">
        <v>2281.5410200000001</v>
      </c>
      <c r="N116">
        <v>0.12570000000000001</v>
      </c>
      <c r="O116">
        <v>7193.2856400000001</v>
      </c>
      <c r="P116">
        <v>26.47</v>
      </c>
      <c r="Q116" s="27">
        <v>6285.2168000000001</v>
      </c>
      <c r="R116">
        <v>0.95230999999999999</v>
      </c>
      <c r="S116" s="29">
        <v>12756.690430000001</v>
      </c>
      <c r="T116">
        <v>10.6</v>
      </c>
      <c r="U116">
        <v>7627.8520500000004</v>
      </c>
      <c r="V116">
        <v>0.77049000000000001</v>
      </c>
      <c r="W116">
        <v>15638.275390000001</v>
      </c>
      <c r="X116">
        <v>23.79</v>
      </c>
      <c r="Y116" s="27">
        <v>3766.3898899999999</v>
      </c>
      <c r="Z116">
        <v>0.76088999999999996</v>
      </c>
      <c r="AA116" s="29">
        <v>7712.2260699999997</v>
      </c>
      <c r="AB116">
        <v>17.14</v>
      </c>
      <c r="AC116" s="29">
        <v>19961</v>
      </c>
      <c r="AD116">
        <v>5300.2441399999998</v>
      </c>
      <c r="AE116" s="35">
        <v>43300.476560000003</v>
      </c>
      <c r="AF116">
        <v>323.8175</v>
      </c>
      <c r="AG116">
        <v>29.75</v>
      </c>
      <c r="AH116">
        <v>2669.0030259999999</v>
      </c>
      <c r="AI116">
        <v>215.79294899999999</v>
      </c>
      <c r="AJ116">
        <v>4950</v>
      </c>
      <c r="AK116">
        <v>6600</v>
      </c>
      <c r="AM116" s="1">
        <f t="shared" si="1"/>
        <v>5435.1113982449997</v>
      </c>
    </row>
    <row r="117" spans="1:39" x14ac:dyDescent="0.25">
      <c r="A117">
        <v>39932</v>
      </c>
      <c r="B117" t="s">
        <v>37</v>
      </c>
      <c r="C117">
        <v>40475</v>
      </c>
      <c r="D117">
        <v>36131</v>
      </c>
      <c r="E117" t="s">
        <v>103</v>
      </c>
      <c r="F117">
        <v>2</v>
      </c>
      <c r="G117">
        <v>112</v>
      </c>
      <c r="H117" s="28">
        <v>0.45668999999999998</v>
      </c>
      <c r="I117">
        <v>12</v>
      </c>
      <c r="J117" t="s">
        <v>52</v>
      </c>
      <c r="K117">
        <v>1650</v>
      </c>
      <c r="L117">
        <v>0.91337999999999997</v>
      </c>
      <c r="M117">
        <v>4911.7441399999998</v>
      </c>
      <c r="N117">
        <v>0.27062000000000003</v>
      </c>
      <c r="O117">
        <v>7193.2856400000001</v>
      </c>
      <c r="P117">
        <v>27.94</v>
      </c>
      <c r="Q117" s="27">
        <v>6471.4731400000001</v>
      </c>
      <c r="R117">
        <v>0.98053000000000001</v>
      </c>
      <c r="S117" s="29">
        <v>12756.690430000001</v>
      </c>
      <c r="T117">
        <v>12.17</v>
      </c>
      <c r="U117">
        <v>8010.4233400000003</v>
      </c>
      <c r="V117">
        <v>0.80913000000000002</v>
      </c>
      <c r="W117">
        <v>15638.275390000001</v>
      </c>
      <c r="X117">
        <v>25.87</v>
      </c>
      <c r="Y117" s="27">
        <v>3945.8359399999999</v>
      </c>
      <c r="Z117">
        <v>0.79713999999999996</v>
      </c>
      <c r="AA117" s="29">
        <v>7712.2260699999997</v>
      </c>
      <c r="AB117">
        <v>19.940000000000001</v>
      </c>
      <c r="AC117" s="29">
        <v>23339.476559999999</v>
      </c>
      <c r="AD117">
        <v>10658.90625</v>
      </c>
      <c r="AE117" s="35">
        <v>43300.476560000003</v>
      </c>
      <c r="AF117">
        <v>554.91454999999996</v>
      </c>
      <c r="AG117">
        <v>29.75</v>
      </c>
      <c r="AH117">
        <v>4757.4810230000003</v>
      </c>
      <c r="AI117">
        <v>333.22005899999999</v>
      </c>
      <c r="AJ117">
        <v>4950</v>
      </c>
      <c r="AK117">
        <v>6600</v>
      </c>
      <c r="AM117" s="1">
        <f t="shared" si="1"/>
        <v>9347.9494763849998</v>
      </c>
    </row>
    <row r="118" spans="1:39" x14ac:dyDescent="0.25">
      <c r="A118">
        <v>39966</v>
      </c>
      <c r="B118" t="s">
        <v>37</v>
      </c>
      <c r="C118">
        <v>40497</v>
      </c>
      <c r="D118">
        <v>22991</v>
      </c>
      <c r="E118" t="s">
        <v>64</v>
      </c>
      <c r="F118">
        <v>3</v>
      </c>
      <c r="G118">
        <v>112</v>
      </c>
      <c r="H118" s="28">
        <v>0.13697000000000001</v>
      </c>
      <c r="I118">
        <v>12</v>
      </c>
      <c r="J118" t="s">
        <v>39</v>
      </c>
      <c r="K118">
        <v>2434</v>
      </c>
      <c r="L118">
        <v>0.41091</v>
      </c>
      <c r="M118">
        <v>2026.59412</v>
      </c>
      <c r="N118">
        <v>7.5689999999999993E-2</v>
      </c>
      <c r="O118">
        <v>3789.62012</v>
      </c>
      <c r="P118">
        <v>27.02</v>
      </c>
      <c r="Q118" s="27">
        <v>6431.8554700000004</v>
      </c>
      <c r="R118">
        <v>0.66063000000000005</v>
      </c>
      <c r="S118" s="29">
        <v>12221.097659999999</v>
      </c>
      <c r="T118">
        <v>15.74</v>
      </c>
      <c r="U118">
        <v>6447.1474600000001</v>
      </c>
      <c r="V118">
        <v>0.44146000000000002</v>
      </c>
      <c r="W118">
        <v>13393.05371</v>
      </c>
      <c r="X118">
        <v>26.53</v>
      </c>
      <c r="Y118" s="27">
        <v>2583.6455099999998</v>
      </c>
      <c r="Z118">
        <v>0.35382999999999998</v>
      </c>
      <c r="AA118" s="29">
        <v>6058.5874000000003</v>
      </c>
      <c r="AB118">
        <v>26.32</v>
      </c>
      <c r="AC118" s="29">
        <v>17489.242190000001</v>
      </c>
      <c r="AD118">
        <v>2395.50146</v>
      </c>
      <c r="AE118" s="35">
        <v>35462.359380000002</v>
      </c>
      <c r="AF118">
        <v>112.97436999999999</v>
      </c>
      <c r="AG118">
        <v>29.75</v>
      </c>
      <c r="AH118">
        <v>1234.8531559999999</v>
      </c>
      <c r="AI118">
        <v>69.415581000000003</v>
      </c>
      <c r="AJ118">
        <v>7302</v>
      </c>
      <c r="AK118">
        <v>9736</v>
      </c>
      <c r="AM118" s="1">
        <f t="shared" si="1"/>
        <v>2503.7684626682003</v>
      </c>
    </row>
    <row r="119" spans="1:39" x14ac:dyDescent="0.25">
      <c r="A119">
        <v>39967</v>
      </c>
      <c r="B119" t="s">
        <v>37</v>
      </c>
      <c r="C119">
        <v>40497</v>
      </c>
      <c r="D119">
        <v>31903</v>
      </c>
      <c r="E119" t="s">
        <v>96</v>
      </c>
      <c r="F119">
        <v>3</v>
      </c>
      <c r="G119">
        <v>112</v>
      </c>
      <c r="H119" s="28">
        <v>0.13113</v>
      </c>
      <c r="I119">
        <v>12</v>
      </c>
      <c r="J119" t="s">
        <v>39</v>
      </c>
      <c r="K119">
        <v>2434</v>
      </c>
      <c r="L119">
        <v>0.39339000000000002</v>
      </c>
      <c r="M119">
        <v>1763.0260000000001</v>
      </c>
      <c r="N119">
        <v>6.5850000000000006E-2</v>
      </c>
      <c r="O119">
        <v>3789.62012</v>
      </c>
      <c r="P119">
        <v>27.03</v>
      </c>
      <c r="Q119" s="27">
        <v>5789.2421899999999</v>
      </c>
      <c r="R119">
        <v>0.59462000000000004</v>
      </c>
      <c r="S119" s="29">
        <v>12221.097659999999</v>
      </c>
      <c r="T119">
        <v>17.03</v>
      </c>
      <c r="U119">
        <v>6945.90625</v>
      </c>
      <c r="V119">
        <v>0.47561999999999999</v>
      </c>
      <c r="W119">
        <v>13393.05371</v>
      </c>
      <c r="X119">
        <v>26.46</v>
      </c>
      <c r="Y119" s="27">
        <v>3474.9418900000001</v>
      </c>
      <c r="Z119">
        <v>0.47588999999999998</v>
      </c>
      <c r="AA119" s="29">
        <v>6058.5874000000003</v>
      </c>
      <c r="AB119">
        <v>24.8</v>
      </c>
      <c r="AC119" s="29">
        <v>17973.117190000001</v>
      </c>
      <c r="AD119">
        <v>2356.8146999999999</v>
      </c>
      <c r="AE119" s="35">
        <v>35462.359380000002</v>
      </c>
      <c r="AF119">
        <v>105.9259</v>
      </c>
      <c r="AG119">
        <v>29.75</v>
      </c>
      <c r="AH119">
        <v>1214.812412</v>
      </c>
      <c r="AI119">
        <v>62.950577000000003</v>
      </c>
      <c r="AJ119">
        <v>7302</v>
      </c>
      <c r="AK119">
        <v>9736</v>
      </c>
      <c r="AM119" s="1">
        <f t="shared" si="1"/>
        <v>2397.0151019177997</v>
      </c>
    </row>
    <row r="120" spans="1:39" x14ac:dyDescent="0.25">
      <c r="L120">
        <f t="shared" ref="L120:AK120" si="2">AVERAGE(L4:L119)</f>
        <v>0.71508120689655164</v>
      </c>
      <c r="M120">
        <f t="shared" si="2"/>
        <v>3483.7302372413815</v>
      </c>
      <c r="N120">
        <f t="shared" si="2"/>
        <v>0.15497482758620695</v>
      </c>
      <c r="O120">
        <f t="shared" si="2"/>
        <v>6946.9261766379332</v>
      </c>
      <c r="P120">
        <f t="shared" si="2"/>
        <v>26.955517241379308</v>
      </c>
      <c r="Q120" s="27">
        <f t="shared" si="2"/>
        <v>6852.4713630172391</v>
      </c>
      <c r="R120">
        <f t="shared" si="2"/>
        <v>0.82559525862068994</v>
      </c>
      <c r="S120" s="29">
        <f t="shared" si="2"/>
        <v>13587.50627818965</v>
      </c>
      <c r="T120">
        <f t="shared" si="2"/>
        <v>13.677672413793104</v>
      </c>
      <c r="U120">
        <f t="shared" si="2"/>
        <v>7851.3703291379297</v>
      </c>
      <c r="V120">
        <f t="shared" si="2"/>
        <v>0.62730422413793119</v>
      </c>
      <c r="W120">
        <f t="shared" si="2"/>
        <v>15639.059741810344</v>
      </c>
      <c r="X120">
        <f t="shared" si="2"/>
        <v>24.752241379310355</v>
      </c>
      <c r="Y120" s="27">
        <f t="shared" si="2"/>
        <v>3716.7180635344835</v>
      </c>
      <c r="Z120">
        <f t="shared" si="2"/>
        <v>0.6016968103448278</v>
      </c>
      <c r="AA120" s="29">
        <f t="shared" si="2"/>
        <v>7383.8720572413758</v>
      </c>
      <c r="AB120">
        <f t="shared" si="2"/>
        <v>21.36646551724138</v>
      </c>
      <c r="AC120" s="36">
        <f t="shared" si="2"/>
        <v>21904.289879655178</v>
      </c>
      <c r="AD120">
        <f t="shared" si="2"/>
        <v>5896.6721759482771</v>
      </c>
      <c r="AE120" s="35">
        <f t="shared" si="2"/>
        <v>43557.364114741358</v>
      </c>
      <c r="AF120">
        <f t="shared" si="2"/>
        <v>322.16856810344848</v>
      </c>
      <c r="AG120">
        <f t="shared" si="2"/>
        <v>29.75</v>
      </c>
      <c r="AH120">
        <f>SUM(AH4:AH119)</f>
        <v>332480.25951900007</v>
      </c>
      <c r="AI120">
        <f>SUM(AI4:AI119)</f>
        <v>23312.965329999995</v>
      </c>
      <c r="AJ120">
        <f t="shared" si="2"/>
        <v>6190.9655172413795</v>
      </c>
      <c r="AK120">
        <f t="shared" si="2"/>
        <v>8254.6206896551721</v>
      </c>
      <c r="AM120" s="1">
        <f t="shared" si="1"/>
        <v>0</v>
      </c>
    </row>
    <row r="121" spans="1:39" x14ac:dyDescent="0.25">
      <c r="H121" s="28">
        <f>SUM(H4:H120)</f>
        <v>33.839299999999987</v>
      </c>
      <c r="S121" s="29">
        <f>SUM(S4:S120)</f>
        <v>1589738.234548189</v>
      </c>
      <c r="AA121" s="29">
        <f>SUM(AA4:AA120)</f>
        <v>863913.03069724096</v>
      </c>
      <c r="AM121" s="1">
        <f>SUM(AM4:AM120)</f>
        <v>658639.78323988779</v>
      </c>
    </row>
    <row r="123" spans="1:39" x14ac:dyDescent="0.25">
      <c r="AM123" s="1"/>
    </row>
    <row r="124" spans="1:39" x14ac:dyDescent="0.25">
      <c r="AK124" t="s">
        <v>318</v>
      </c>
      <c r="AM124">
        <f>H121</f>
        <v>33.839299999999987</v>
      </c>
    </row>
    <row r="125" spans="1:39" x14ac:dyDescent="0.25">
      <c r="AK125" t="s">
        <v>265</v>
      </c>
      <c r="AM125" s="1">
        <f>AM121/AM124</f>
        <v>19463.753187562626</v>
      </c>
    </row>
  </sheetData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A120"/>
  <sheetViews>
    <sheetView topLeftCell="H1" workbookViewId="0">
      <pane ySplit="1" topLeftCell="A99" activePane="bottomLeft" state="frozen"/>
      <selection pane="bottomLeft" activeCell="AN1" sqref="AN1"/>
    </sheetView>
  </sheetViews>
  <sheetFormatPr defaultRowHeight="15" x14ac:dyDescent="0.25"/>
  <cols>
    <col min="1" max="1" width="6" bestFit="1" customWidth="1"/>
    <col min="2" max="2" width="8.28515625" bestFit="1" customWidth="1"/>
    <col min="3" max="4" width="6" bestFit="1" customWidth="1"/>
    <col min="5" max="5" width="6.5703125" bestFit="1" customWidth="1"/>
    <col min="6" max="6" width="7.42578125" bestFit="1" customWidth="1"/>
    <col min="7" max="7" width="7.7109375" bestFit="1" customWidth="1"/>
    <col min="8" max="8" width="7" bestFit="1" customWidth="1"/>
    <col min="9" max="9" width="7.28515625" bestFit="1" customWidth="1"/>
    <col min="10" max="10" width="6.140625" bestFit="1" customWidth="1"/>
    <col min="11" max="11" width="9.7109375" bestFit="1" customWidth="1"/>
    <col min="12" max="12" width="6.28515625" bestFit="1" customWidth="1"/>
    <col min="13" max="13" width="8" bestFit="1" customWidth="1"/>
    <col min="14" max="14" width="7.85546875" bestFit="1" customWidth="1"/>
    <col min="15" max="15" width="8" bestFit="1" customWidth="1"/>
    <col min="16" max="16" width="9.85546875" bestFit="1" customWidth="1"/>
    <col min="17" max="17" width="10.5703125" bestFit="1" customWidth="1"/>
    <col min="18" max="18" width="20.140625" bestFit="1" customWidth="1"/>
    <col min="19" max="19" width="9" bestFit="1" customWidth="1"/>
    <col min="21" max="21" width="10.5703125" bestFit="1" customWidth="1"/>
    <col min="22" max="22" width="6.85546875" bestFit="1" customWidth="1"/>
    <col min="23" max="23" width="9.85546875" bestFit="1" customWidth="1"/>
    <col min="24" max="24" width="11.140625" bestFit="1" customWidth="1"/>
    <col min="25" max="25" width="8.5703125" bestFit="1" customWidth="1"/>
    <col min="26" max="26" width="8.28515625" bestFit="1" customWidth="1"/>
    <col min="27" max="27" width="6.7109375" bestFit="1" customWidth="1"/>
    <col min="28" max="28" width="12.7109375" bestFit="1" customWidth="1"/>
    <col min="29" max="29" width="9" bestFit="1" customWidth="1"/>
    <col min="30" max="30" width="6.5703125" bestFit="1" customWidth="1"/>
    <col min="31" max="31" width="6.7109375" bestFit="1" customWidth="1"/>
    <col min="32" max="32" width="6.85546875" bestFit="1" customWidth="1"/>
    <col min="33" max="33" width="4.5703125" bestFit="1" customWidth="1"/>
    <col min="34" max="34" width="9.7109375" bestFit="1" customWidth="1"/>
    <col min="35" max="35" width="12" bestFit="1" customWidth="1"/>
    <col min="36" max="37" width="8" bestFit="1" customWidth="1"/>
    <col min="38" max="38" width="9" bestFit="1" customWidth="1"/>
    <col min="39" max="39" width="12" bestFit="1" customWidth="1"/>
    <col min="40" max="40" width="10" bestFit="1" customWidth="1"/>
    <col min="41" max="47" width="11" bestFit="1" customWidth="1"/>
    <col min="48" max="48" width="12" bestFit="1" customWidth="1"/>
    <col min="49" max="51" width="10" bestFit="1" customWidth="1"/>
    <col min="52" max="54" width="11" bestFit="1" customWidth="1"/>
    <col min="55" max="55" width="9" bestFit="1" customWidth="1"/>
    <col min="56" max="59" width="10" bestFit="1" customWidth="1"/>
    <col min="60" max="61" width="11" bestFit="1" customWidth="1"/>
    <col min="62" max="63" width="10" bestFit="1" customWidth="1"/>
    <col min="64" max="86" width="6.28515625" bestFit="1" customWidth="1"/>
    <col min="87" max="87" width="12" bestFit="1" customWidth="1"/>
    <col min="88" max="92" width="11" bestFit="1" customWidth="1"/>
    <col min="93" max="95" width="12" bestFit="1" customWidth="1"/>
    <col min="96" max="97" width="10" bestFit="1" customWidth="1"/>
    <col min="98" max="101" width="11" bestFit="1" customWidth="1"/>
    <col min="102" max="104" width="10" bestFit="1" customWidth="1"/>
    <col min="105" max="105" width="11" bestFit="1" customWidth="1"/>
    <col min="106" max="106" width="10" bestFit="1" customWidth="1"/>
    <col min="107" max="108" width="11" bestFit="1" customWidth="1"/>
    <col min="109" max="110" width="10" bestFit="1" customWidth="1"/>
    <col min="111" max="133" width="7.28515625" bestFit="1" customWidth="1"/>
    <col min="134" max="134" width="6" bestFit="1" customWidth="1"/>
    <col min="135" max="135" width="6.42578125" bestFit="1" customWidth="1"/>
    <col min="136" max="136" width="11.5703125" bestFit="1" customWidth="1"/>
    <col min="137" max="137" width="12" bestFit="1" customWidth="1"/>
    <col min="138" max="138" width="8.140625" bestFit="1" customWidth="1"/>
    <col min="139" max="139" width="8" bestFit="1" customWidth="1"/>
    <col min="140" max="140" width="12" bestFit="1" customWidth="1"/>
    <col min="141" max="141" width="10.7109375" bestFit="1" customWidth="1"/>
    <col min="142" max="142" width="12" bestFit="1" customWidth="1"/>
    <col min="143" max="143" width="8.28515625" bestFit="1" customWidth="1"/>
    <col min="144" max="144" width="8" bestFit="1" customWidth="1"/>
    <col min="145" max="145" width="12" bestFit="1" customWidth="1"/>
    <col min="146" max="146" width="10.85546875" bestFit="1" customWidth="1"/>
    <col min="147" max="147" width="11.7109375" bestFit="1" customWidth="1"/>
    <col min="148" max="148" width="11" bestFit="1" customWidth="1"/>
    <col min="149" max="149" width="8.28515625" bestFit="1" customWidth="1"/>
    <col min="150" max="150" width="8" bestFit="1" customWidth="1"/>
    <col min="151" max="151" width="12" bestFit="1" customWidth="1"/>
    <col min="152" max="152" width="10.85546875" bestFit="1" customWidth="1"/>
    <col min="153" max="153" width="11.7109375" bestFit="1" customWidth="1"/>
    <col min="154" max="156" width="12" bestFit="1" customWidth="1"/>
    <col min="157" max="157" width="12.140625" bestFit="1" customWidth="1"/>
  </cols>
  <sheetData>
    <row r="1" spans="1:157" x14ac:dyDescent="0.25">
      <c r="A1" t="s">
        <v>0</v>
      </c>
      <c r="B1" t="s">
        <v>116</v>
      </c>
      <c r="C1" t="s">
        <v>2</v>
      </c>
      <c r="D1" t="s">
        <v>3</v>
      </c>
      <c r="E1" t="s">
        <v>5</v>
      </c>
      <c r="F1" t="s">
        <v>117</v>
      </c>
      <c r="G1" t="s">
        <v>118</v>
      </c>
      <c r="H1" t="s">
        <v>119</v>
      </c>
      <c r="I1" t="s">
        <v>120</v>
      </c>
      <c r="J1" t="s">
        <v>6</v>
      </c>
      <c r="K1" t="s">
        <v>7</v>
      </c>
      <c r="L1" t="s">
        <v>8</v>
      </c>
      <c r="M1" t="s">
        <v>121</v>
      </c>
      <c r="N1" t="s">
        <v>122</v>
      </c>
      <c r="O1" t="s">
        <v>123</v>
      </c>
      <c r="P1" t="s">
        <v>124</v>
      </c>
      <c r="Q1" t="s">
        <v>125</v>
      </c>
      <c r="R1" t="s">
        <v>9</v>
      </c>
      <c r="S1" t="s">
        <v>126</v>
      </c>
      <c r="T1" t="s">
        <v>127</v>
      </c>
      <c r="U1" t="s">
        <v>128</v>
      </c>
      <c r="V1" t="s">
        <v>129</v>
      </c>
      <c r="W1" t="s">
        <v>130</v>
      </c>
      <c r="X1" t="s">
        <v>131</v>
      </c>
      <c r="Y1" t="s">
        <v>132</v>
      </c>
      <c r="Z1" t="s">
        <v>133</v>
      </c>
      <c r="AA1" t="s">
        <v>134</v>
      </c>
      <c r="AB1" t="s">
        <v>135</v>
      </c>
      <c r="AC1" t="s">
        <v>136</v>
      </c>
      <c r="AD1" t="s">
        <v>137</v>
      </c>
      <c r="AE1" t="s">
        <v>104</v>
      </c>
      <c r="AF1" t="s">
        <v>10</v>
      </c>
      <c r="AG1" t="s">
        <v>105</v>
      </c>
      <c r="AH1" t="s">
        <v>11</v>
      </c>
      <c r="AI1" t="s">
        <v>12</v>
      </c>
      <c r="AJ1" t="s">
        <v>138</v>
      </c>
      <c r="AK1" t="s">
        <v>13</v>
      </c>
      <c r="AL1" t="s">
        <v>139</v>
      </c>
      <c r="AM1" t="s">
        <v>140</v>
      </c>
      <c r="AN1" t="s">
        <v>141</v>
      </c>
      <c r="AO1" t="s">
        <v>142</v>
      </c>
      <c r="AP1" t="s">
        <v>143</v>
      </c>
      <c r="AQ1" t="s">
        <v>144</v>
      </c>
      <c r="AR1" t="s">
        <v>145</v>
      </c>
      <c r="AS1" t="s">
        <v>146</v>
      </c>
      <c r="AT1" t="s">
        <v>147</v>
      </c>
      <c r="AU1" t="s">
        <v>148</v>
      </c>
      <c r="AV1" t="s">
        <v>149</v>
      </c>
      <c r="AW1" t="s">
        <v>150</v>
      </c>
      <c r="AX1" t="s">
        <v>151</v>
      </c>
      <c r="AY1" t="s">
        <v>152</v>
      </c>
      <c r="AZ1" t="s">
        <v>153</v>
      </c>
      <c r="BA1" t="s">
        <v>154</v>
      </c>
      <c r="BB1" t="s">
        <v>155</v>
      </c>
      <c r="BC1" t="s">
        <v>156</v>
      </c>
      <c r="BD1" t="s">
        <v>157</v>
      </c>
      <c r="BE1" t="s">
        <v>158</v>
      </c>
      <c r="BF1" t="s">
        <v>159</v>
      </c>
      <c r="BG1" t="s">
        <v>160</v>
      </c>
      <c r="BH1" t="s">
        <v>161</v>
      </c>
      <c r="BI1" t="s">
        <v>162</v>
      </c>
      <c r="BJ1" t="s">
        <v>163</v>
      </c>
      <c r="BK1" t="s">
        <v>164</v>
      </c>
      <c r="BL1" t="s">
        <v>165</v>
      </c>
      <c r="BM1" t="s">
        <v>166</v>
      </c>
      <c r="BN1" t="s">
        <v>167</v>
      </c>
      <c r="BO1" t="s">
        <v>168</v>
      </c>
      <c r="BP1" t="s">
        <v>169</v>
      </c>
      <c r="BQ1" t="s">
        <v>170</v>
      </c>
      <c r="BR1" t="s">
        <v>171</v>
      </c>
      <c r="BS1" t="s">
        <v>172</v>
      </c>
      <c r="BT1" t="s">
        <v>173</v>
      </c>
      <c r="BU1" t="s">
        <v>174</v>
      </c>
      <c r="BV1" t="s">
        <v>175</v>
      </c>
      <c r="BW1" t="s">
        <v>176</v>
      </c>
      <c r="BX1" t="s">
        <v>177</v>
      </c>
      <c r="BY1" t="s">
        <v>178</v>
      </c>
      <c r="BZ1" t="s">
        <v>179</v>
      </c>
      <c r="CA1" t="s">
        <v>180</v>
      </c>
      <c r="CB1" t="s">
        <v>181</v>
      </c>
      <c r="CC1" t="s">
        <v>182</v>
      </c>
      <c r="CD1" t="s">
        <v>183</v>
      </c>
      <c r="CE1" t="s">
        <v>184</v>
      </c>
      <c r="CF1" t="s">
        <v>185</v>
      </c>
      <c r="CG1" t="s">
        <v>186</v>
      </c>
      <c r="CH1" t="s">
        <v>187</v>
      </c>
      <c r="CI1" t="s">
        <v>14</v>
      </c>
      <c r="CJ1" t="s">
        <v>188</v>
      </c>
      <c r="CK1" t="s">
        <v>189</v>
      </c>
      <c r="CL1" t="s">
        <v>190</v>
      </c>
      <c r="CM1" t="s">
        <v>191</v>
      </c>
      <c r="CN1" t="s">
        <v>192</v>
      </c>
      <c r="CO1" t="s">
        <v>193</v>
      </c>
      <c r="CP1" t="s">
        <v>194</v>
      </c>
      <c r="CQ1" t="s">
        <v>195</v>
      </c>
      <c r="CR1" t="s">
        <v>196</v>
      </c>
      <c r="CS1" t="s">
        <v>197</v>
      </c>
      <c r="CT1" t="s">
        <v>198</v>
      </c>
      <c r="CU1" t="s">
        <v>199</v>
      </c>
      <c r="CV1" t="s">
        <v>200</v>
      </c>
      <c r="CW1" t="s">
        <v>201</v>
      </c>
      <c r="CX1" t="s">
        <v>202</v>
      </c>
      <c r="CY1" t="s">
        <v>203</v>
      </c>
      <c r="CZ1" t="s">
        <v>204</v>
      </c>
      <c r="DA1" t="s">
        <v>205</v>
      </c>
      <c r="DB1" t="s">
        <v>206</v>
      </c>
      <c r="DC1" t="s">
        <v>207</v>
      </c>
      <c r="DD1" t="s">
        <v>208</v>
      </c>
      <c r="DE1" t="s">
        <v>209</v>
      </c>
      <c r="DF1" t="s">
        <v>210</v>
      </c>
      <c r="DG1" t="s">
        <v>211</v>
      </c>
      <c r="DH1" t="s">
        <v>212</v>
      </c>
      <c r="DI1" t="s">
        <v>213</v>
      </c>
      <c r="DJ1" t="s">
        <v>214</v>
      </c>
      <c r="DK1" t="s">
        <v>215</v>
      </c>
      <c r="DL1" t="s">
        <v>216</v>
      </c>
      <c r="DM1" t="s">
        <v>217</v>
      </c>
      <c r="DN1" t="s">
        <v>218</v>
      </c>
      <c r="DO1" t="s">
        <v>219</v>
      </c>
      <c r="DP1" t="s">
        <v>220</v>
      </c>
      <c r="DQ1" t="s">
        <v>221</v>
      </c>
      <c r="DR1" t="s">
        <v>222</v>
      </c>
      <c r="DS1" t="s">
        <v>223</v>
      </c>
      <c r="DT1" t="s">
        <v>224</v>
      </c>
      <c r="DU1" t="s">
        <v>225</v>
      </c>
      <c r="DV1" t="s">
        <v>226</v>
      </c>
      <c r="DW1" t="s">
        <v>227</v>
      </c>
      <c r="DX1" t="s">
        <v>228</v>
      </c>
      <c r="DY1" t="s">
        <v>229</v>
      </c>
      <c r="DZ1" t="s">
        <v>230</v>
      </c>
      <c r="EA1" t="s">
        <v>231</v>
      </c>
      <c r="EB1" t="s">
        <v>232</v>
      </c>
      <c r="EC1" t="s">
        <v>233</v>
      </c>
      <c r="ED1" t="s">
        <v>234</v>
      </c>
      <c r="EE1" t="s">
        <v>235</v>
      </c>
      <c r="EF1" t="s">
        <v>15</v>
      </c>
      <c r="EG1" t="s">
        <v>16</v>
      </c>
      <c r="EH1" t="s">
        <v>236</v>
      </c>
      <c r="EI1" t="s">
        <v>17</v>
      </c>
      <c r="EJ1" t="s">
        <v>18</v>
      </c>
      <c r="EK1" t="s">
        <v>19</v>
      </c>
      <c r="EL1" t="s">
        <v>20</v>
      </c>
      <c r="EM1" t="s">
        <v>237</v>
      </c>
      <c r="EN1" t="s">
        <v>21</v>
      </c>
      <c r="EO1" t="s">
        <v>22</v>
      </c>
      <c r="EP1" t="s">
        <v>23</v>
      </c>
      <c r="EQ1" t="s">
        <v>238</v>
      </c>
      <c r="ER1" t="s">
        <v>24</v>
      </c>
      <c r="ES1" t="s">
        <v>239</v>
      </c>
      <c r="ET1" t="s">
        <v>25</v>
      </c>
      <c r="EU1" t="s">
        <v>26</v>
      </c>
      <c r="EV1" t="s">
        <v>27</v>
      </c>
      <c r="EW1" t="s">
        <v>240</v>
      </c>
      <c r="EX1" t="s">
        <v>28</v>
      </c>
      <c r="EY1" t="s">
        <v>29</v>
      </c>
      <c r="EZ1" t="s">
        <v>30</v>
      </c>
      <c r="FA1" t="s">
        <v>241</v>
      </c>
    </row>
    <row r="2" spans="1:157" x14ac:dyDescent="0.25">
      <c r="A2">
        <v>16521</v>
      </c>
      <c r="B2" t="s">
        <v>37</v>
      </c>
      <c r="C2">
        <v>20092</v>
      </c>
      <c r="D2">
        <v>20093</v>
      </c>
      <c r="E2">
        <v>2</v>
      </c>
      <c r="F2">
        <v>0</v>
      </c>
      <c r="G2">
        <v>0</v>
      </c>
      <c r="H2">
        <v>0</v>
      </c>
      <c r="I2">
        <v>0</v>
      </c>
      <c r="J2">
        <v>112</v>
      </c>
      <c r="K2">
        <v>0.50807999999999998</v>
      </c>
      <c r="L2">
        <v>12</v>
      </c>
      <c r="M2">
        <v>2</v>
      </c>
      <c r="N2">
        <v>0</v>
      </c>
      <c r="O2">
        <v>0</v>
      </c>
      <c r="P2">
        <v>3</v>
      </c>
      <c r="Q2">
        <v>17</v>
      </c>
      <c r="R2" t="s">
        <v>39</v>
      </c>
      <c r="S2">
        <v>1604</v>
      </c>
      <c r="T2">
        <v>0</v>
      </c>
      <c r="U2">
        <v>7765</v>
      </c>
      <c r="V2">
        <v>0</v>
      </c>
      <c r="W2">
        <v>0</v>
      </c>
      <c r="X2">
        <v>0</v>
      </c>
      <c r="Y2">
        <v>0</v>
      </c>
      <c r="Z2">
        <v>0</v>
      </c>
      <c r="AA2">
        <v>13</v>
      </c>
      <c r="AB2">
        <v>0</v>
      </c>
      <c r="AC2">
        <v>0</v>
      </c>
      <c r="AD2">
        <v>39</v>
      </c>
      <c r="AE2">
        <v>14200</v>
      </c>
      <c r="AF2">
        <v>1650</v>
      </c>
      <c r="AG2">
        <v>36</v>
      </c>
      <c r="AH2">
        <v>1.01616</v>
      </c>
      <c r="AI2">
        <v>1399.38562</v>
      </c>
      <c r="AJ2">
        <v>0.78166000000000002</v>
      </c>
      <c r="AK2">
        <v>7.7100000000000002E-2</v>
      </c>
      <c r="AL2">
        <v>38.65157</v>
      </c>
      <c r="AM2">
        <v>5350.0981400000001</v>
      </c>
      <c r="AN2">
        <v>137.70828</v>
      </c>
      <c r="AO2">
        <v>190.16153</v>
      </c>
      <c r="AP2">
        <v>328.24020000000002</v>
      </c>
      <c r="AQ2">
        <v>715.92345999999998</v>
      </c>
      <c r="AR2">
        <v>405.30327999999997</v>
      </c>
      <c r="AS2">
        <v>721.9248</v>
      </c>
      <c r="AT2">
        <v>1749.80603</v>
      </c>
      <c r="AU2">
        <v>1551.0538300000001</v>
      </c>
      <c r="AV2">
        <v>2624.5671400000001</v>
      </c>
      <c r="AW2">
        <v>37.05677</v>
      </c>
      <c r="AX2">
        <v>45.610599999999998</v>
      </c>
      <c r="AY2">
        <v>77.793459999999996</v>
      </c>
      <c r="AZ2">
        <v>454.61304000000001</v>
      </c>
      <c r="BA2">
        <v>303.13501000000002</v>
      </c>
      <c r="BB2">
        <v>608.37645999999995</v>
      </c>
      <c r="BC2">
        <v>8.3276599999999998</v>
      </c>
      <c r="BD2">
        <v>9.3314400000000006</v>
      </c>
      <c r="BE2">
        <v>17.371079999999999</v>
      </c>
      <c r="BF2">
        <v>135.73381000000001</v>
      </c>
      <c r="BG2">
        <v>97.902919999999995</v>
      </c>
      <c r="BH2">
        <v>166.63151999999999</v>
      </c>
      <c r="BI2">
        <v>242.66521</v>
      </c>
      <c r="BJ2">
        <v>4.3898799999999998</v>
      </c>
      <c r="BK2">
        <v>34.111429999999999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3965.36841</v>
      </c>
      <c r="CJ2">
        <v>342.60473999999999</v>
      </c>
      <c r="CK2">
        <v>599.93042000000003</v>
      </c>
      <c r="CL2">
        <v>1331.03088</v>
      </c>
      <c r="CM2">
        <v>738.66718000000003</v>
      </c>
      <c r="CN2">
        <v>1295.86328</v>
      </c>
      <c r="CO2">
        <v>3492.21216</v>
      </c>
      <c r="CP2">
        <v>3187.4418900000001</v>
      </c>
      <c r="CQ2">
        <v>5795.0615200000002</v>
      </c>
      <c r="CR2">
        <v>71.153189999999995</v>
      </c>
      <c r="CS2">
        <v>82.760450000000006</v>
      </c>
      <c r="CT2">
        <v>150.95428000000001</v>
      </c>
      <c r="CU2">
        <v>916.71149000000003</v>
      </c>
      <c r="CV2">
        <v>638.05237</v>
      </c>
      <c r="CW2">
        <v>1371.50989</v>
      </c>
      <c r="CX2">
        <v>16.169609999999999</v>
      </c>
      <c r="CY2">
        <v>17.356570000000001</v>
      </c>
      <c r="CZ2">
        <v>32.078989999999997</v>
      </c>
      <c r="DA2">
        <v>275.28867000000002</v>
      </c>
      <c r="DB2">
        <v>207.33779999999999</v>
      </c>
      <c r="DC2">
        <v>381.82839999999999</v>
      </c>
      <c r="DD2">
        <v>442.98340000000002</v>
      </c>
      <c r="DE2">
        <v>9.2061200000000003</v>
      </c>
      <c r="DF2">
        <v>63.534840000000003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34650</v>
      </c>
      <c r="EE2">
        <v>39</v>
      </c>
      <c r="EF2">
        <v>28.39</v>
      </c>
      <c r="EG2">
        <v>2717.4819299999999</v>
      </c>
      <c r="EH2">
        <v>0.78403999999999996</v>
      </c>
      <c r="EI2">
        <v>0.41173999999999999</v>
      </c>
      <c r="EJ2">
        <v>6693.2885699999997</v>
      </c>
      <c r="EK2">
        <v>26</v>
      </c>
      <c r="EL2">
        <v>3929.2810100000002</v>
      </c>
      <c r="EM2">
        <v>0.78359999999999996</v>
      </c>
      <c r="EN2">
        <v>0.39689999999999998</v>
      </c>
      <c r="EO2">
        <v>7407.8535199999997</v>
      </c>
      <c r="EP2">
        <v>28.09</v>
      </c>
      <c r="EQ2">
        <v>1.08525</v>
      </c>
      <c r="ER2">
        <v>2483.88184</v>
      </c>
      <c r="ES2">
        <v>0.78871000000000002</v>
      </c>
      <c r="ET2">
        <v>0.50178999999999996</v>
      </c>
      <c r="EU2">
        <v>3393.2280300000002</v>
      </c>
      <c r="EV2">
        <v>26.78</v>
      </c>
      <c r="EW2">
        <v>1.1383399999999999</v>
      </c>
      <c r="EX2">
        <v>10530.030269999999</v>
      </c>
      <c r="EY2">
        <v>5350.0981400000001</v>
      </c>
      <c r="EZ2">
        <v>21459.738280000001</v>
      </c>
      <c r="FA2">
        <v>10086.516600000001</v>
      </c>
    </row>
    <row r="3" spans="1:157" x14ac:dyDescent="0.25">
      <c r="A3">
        <v>16522</v>
      </c>
      <c r="B3" t="s">
        <v>37</v>
      </c>
      <c r="C3">
        <v>20092</v>
      </c>
      <c r="D3">
        <v>20122</v>
      </c>
      <c r="E3">
        <v>2</v>
      </c>
      <c r="F3">
        <v>0</v>
      </c>
      <c r="G3">
        <v>0</v>
      </c>
      <c r="H3">
        <v>0</v>
      </c>
      <c r="I3">
        <v>0</v>
      </c>
      <c r="J3">
        <v>112</v>
      </c>
      <c r="K3">
        <v>0.56044000000000005</v>
      </c>
      <c r="L3">
        <v>12</v>
      </c>
      <c r="M3">
        <v>2</v>
      </c>
      <c r="N3">
        <v>0</v>
      </c>
      <c r="O3">
        <v>0</v>
      </c>
      <c r="P3">
        <v>3</v>
      </c>
      <c r="Q3">
        <v>17</v>
      </c>
      <c r="R3" t="s">
        <v>41</v>
      </c>
      <c r="S3">
        <v>1607</v>
      </c>
      <c r="T3">
        <v>0</v>
      </c>
      <c r="U3">
        <v>11580</v>
      </c>
      <c r="V3">
        <v>0</v>
      </c>
      <c r="W3">
        <v>0</v>
      </c>
      <c r="X3">
        <v>0</v>
      </c>
      <c r="Y3">
        <v>0</v>
      </c>
      <c r="Z3">
        <v>0</v>
      </c>
      <c r="AA3">
        <v>13</v>
      </c>
      <c r="AB3">
        <v>0</v>
      </c>
      <c r="AC3">
        <v>0</v>
      </c>
      <c r="AD3">
        <v>39</v>
      </c>
      <c r="AE3">
        <v>14200</v>
      </c>
      <c r="AF3">
        <v>1650</v>
      </c>
      <c r="AG3">
        <v>36</v>
      </c>
      <c r="AH3">
        <v>1.1208800000000001</v>
      </c>
      <c r="AI3">
        <v>2147.2558600000002</v>
      </c>
      <c r="AJ3">
        <v>0.86221999999999999</v>
      </c>
      <c r="AK3">
        <v>0.11831</v>
      </c>
      <c r="AL3">
        <v>38.984099999999998</v>
      </c>
      <c r="AM3">
        <v>6347.5859399999999</v>
      </c>
      <c r="AN3">
        <v>164.34397999999999</v>
      </c>
      <c r="AO3">
        <v>213.22857999999999</v>
      </c>
      <c r="AP3">
        <v>393.83794999999998</v>
      </c>
      <c r="AQ3">
        <v>942.95911000000001</v>
      </c>
      <c r="AR3">
        <v>467.27535999999998</v>
      </c>
      <c r="AS3">
        <v>653.98181</v>
      </c>
      <c r="AT3">
        <v>1724.15942</v>
      </c>
      <c r="AU3">
        <v>1412.02405</v>
      </c>
      <c r="AV3">
        <v>2887.6999500000002</v>
      </c>
      <c r="AW3">
        <v>51.620460000000001</v>
      </c>
      <c r="AX3">
        <v>58.068150000000003</v>
      </c>
      <c r="AY3">
        <v>109.93940000000001</v>
      </c>
      <c r="AZ3">
        <v>488.46600000000001</v>
      </c>
      <c r="BA3">
        <v>346.02163999999999</v>
      </c>
      <c r="BB3">
        <v>718.67249000000004</v>
      </c>
      <c r="BC3">
        <v>10.73821</v>
      </c>
      <c r="BD3">
        <v>13.523289999999999</v>
      </c>
      <c r="BE3">
        <v>28.356950000000001</v>
      </c>
      <c r="BF3">
        <v>150.51955000000001</v>
      </c>
      <c r="BG3">
        <v>107.42041</v>
      </c>
      <c r="BH3">
        <v>203.60703000000001</v>
      </c>
      <c r="BI3">
        <v>217.14265</v>
      </c>
      <c r="BJ3">
        <v>37.242240000000002</v>
      </c>
      <c r="BK3">
        <v>89.570629999999994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4114.1889600000004</v>
      </c>
      <c r="CJ3">
        <v>449.98250999999999</v>
      </c>
      <c r="CK3">
        <v>877.24255000000005</v>
      </c>
      <c r="CL3">
        <v>2003.32068</v>
      </c>
      <c r="CM3">
        <v>914.65997000000004</v>
      </c>
      <c r="CN3">
        <v>1256.09241</v>
      </c>
      <c r="CO3">
        <v>3574.6381799999999</v>
      </c>
      <c r="CP3">
        <v>2922.6145000000001</v>
      </c>
      <c r="CQ3">
        <v>5897.99658</v>
      </c>
      <c r="CR3">
        <v>111.1056</v>
      </c>
      <c r="CS3">
        <v>107.62738</v>
      </c>
      <c r="CT3">
        <v>209.40380999999999</v>
      </c>
      <c r="CU3">
        <v>1016.74933</v>
      </c>
      <c r="CV3">
        <v>702.93848000000003</v>
      </c>
      <c r="CW3">
        <v>1386.25659</v>
      </c>
      <c r="CX3">
        <v>21.038160000000001</v>
      </c>
      <c r="CY3">
        <v>25.073519999999998</v>
      </c>
      <c r="CZ3">
        <v>52.831310000000002</v>
      </c>
      <c r="DA3">
        <v>320.76546999999999</v>
      </c>
      <c r="DB3">
        <v>206.83875</v>
      </c>
      <c r="DC3">
        <v>387.76227</v>
      </c>
      <c r="DD3">
        <v>358.92392000000001</v>
      </c>
      <c r="DE3">
        <v>63.600540000000002</v>
      </c>
      <c r="DF3">
        <v>234.0968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34650</v>
      </c>
      <c r="EE3">
        <v>39</v>
      </c>
      <c r="EF3">
        <v>28.48</v>
      </c>
      <c r="EG3">
        <v>4003.3522899999998</v>
      </c>
      <c r="EH3">
        <v>0.88427</v>
      </c>
      <c r="EI3">
        <v>0.60657000000000005</v>
      </c>
      <c r="EJ3">
        <v>7343.0644499999999</v>
      </c>
      <c r="EK3">
        <v>20.77</v>
      </c>
      <c r="EL3">
        <v>3760.72217</v>
      </c>
      <c r="EM3">
        <v>0.8639</v>
      </c>
      <c r="EN3">
        <v>0.37986999999999999</v>
      </c>
      <c r="EO3">
        <v>8158.3759799999998</v>
      </c>
      <c r="EP3">
        <v>28.25</v>
      </c>
      <c r="EQ3">
        <v>1.19032</v>
      </c>
      <c r="ER3">
        <v>1414.74524</v>
      </c>
      <c r="ES3">
        <v>0.86256999999999995</v>
      </c>
      <c r="ET3">
        <v>0.28581000000000001</v>
      </c>
      <c r="EU3">
        <v>3485.9299299999998</v>
      </c>
      <c r="EV3">
        <v>28.19</v>
      </c>
      <c r="EW3">
        <v>1.19285</v>
      </c>
      <c r="EX3">
        <v>11326.075199999999</v>
      </c>
      <c r="EY3">
        <v>6347.5859399999999</v>
      </c>
      <c r="EZ3">
        <v>23101.558590000001</v>
      </c>
      <c r="FA3">
        <v>10828.99438</v>
      </c>
    </row>
    <row r="4" spans="1:157" x14ac:dyDescent="0.25">
      <c r="A4">
        <v>16528</v>
      </c>
      <c r="B4" t="s">
        <v>37</v>
      </c>
      <c r="C4">
        <v>20093</v>
      </c>
      <c r="D4">
        <v>20092</v>
      </c>
      <c r="E4">
        <v>2</v>
      </c>
      <c r="F4">
        <v>0</v>
      </c>
      <c r="G4">
        <v>0</v>
      </c>
      <c r="H4">
        <v>0</v>
      </c>
      <c r="I4">
        <v>0</v>
      </c>
      <c r="J4">
        <v>112</v>
      </c>
      <c r="K4">
        <v>0.50807999999999998</v>
      </c>
      <c r="L4">
        <v>12</v>
      </c>
      <c r="M4">
        <v>2</v>
      </c>
      <c r="N4">
        <v>0</v>
      </c>
      <c r="O4">
        <v>0</v>
      </c>
      <c r="P4">
        <v>3</v>
      </c>
      <c r="Q4">
        <v>17</v>
      </c>
      <c r="R4" t="s">
        <v>39</v>
      </c>
      <c r="S4">
        <v>1604</v>
      </c>
      <c r="T4">
        <v>0</v>
      </c>
      <c r="U4">
        <v>7765</v>
      </c>
      <c r="V4">
        <v>0</v>
      </c>
      <c r="W4">
        <v>0</v>
      </c>
      <c r="X4">
        <v>0</v>
      </c>
      <c r="Y4">
        <v>0</v>
      </c>
      <c r="Z4">
        <v>0</v>
      </c>
      <c r="AA4">
        <v>13</v>
      </c>
      <c r="AB4">
        <v>0</v>
      </c>
      <c r="AC4">
        <v>0</v>
      </c>
      <c r="AD4">
        <v>39</v>
      </c>
      <c r="AE4">
        <v>14200</v>
      </c>
      <c r="AF4">
        <v>1650</v>
      </c>
      <c r="AG4">
        <v>36</v>
      </c>
      <c r="AH4">
        <v>1.01616</v>
      </c>
      <c r="AI4">
        <v>2565.9826699999999</v>
      </c>
      <c r="AJ4">
        <v>0.78166999999999998</v>
      </c>
      <c r="AK4">
        <v>0.14138000000000001</v>
      </c>
      <c r="AL4">
        <v>38.998600000000003</v>
      </c>
      <c r="AM4">
        <v>5553.1660199999997</v>
      </c>
      <c r="AN4">
        <v>143.72269</v>
      </c>
      <c r="AO4">
        <v>152.44318999999999</v>
      </c>
      <c r="AP4">
        <v>271.69018999999997</v>
      </c>
      <c r="AQ4">
        <v>615.10742000000005</v>
      </c>
      <c r="AR4">
        <v>333.36389000000003</v>
      </c>
      <c r="AS4">
        <v>573.93848000000003</v>
      </c>
      <c r="AT4">
        <v>1742.4061300000001</v>
      </c>
      <c r="AU4">
        <v>1636.38806</v>
      </c>
      <c r="AV4">
        <v>3170.4943800000001</v>
      </c>
      <c r="AW4">
        <v>34.096420000000002</v>
      </c>
      <c r="AX4">
        <v>37.149859999999997</v>
      </c>
      <c r="AY4">
        <v>73.160839999999993</v>
      </c>
      <c r="AZ4">
        <v>462.09845000000001</v>
      </c>
      <c r="BA4">
        <v>334.91739000000001</v>
      </c>
      <c r="BB4">
        <v>763.13342</v>
      </c>
      <c r="BC4">
        <v>7.8419499999999998</v>
      </c>
      <c r="BD4">
        <v>8.0251300000000008</v>
      </c>
      <c r="BE4">
        <v>14.70791</v>
      </c>
      <c r="BF4">
        <v>139.55485999999999</v>
      </c>
      <c r="BG4">
        <v>109.43488000000001</v>
      </c>
      <c r="BH4">
        <v>215.19687999999999</v>
      </c>
      <c r="BI4">
        <v>200.31818999999999</v>
      </c>
      <c r="BJ4">
        <v>4.8162399999999996</v>
      </c>
      <c r="BK4">
        <v>29.423410000000001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3965.36841</v>
      </c>
      <c r="CJ4">
        <v>342.60473999999999</v>
      </c>
      <c r="CK4">
        <v>599.93042000000003</v>
      </c>
      <c r="CL4">
        <v>1331.03088</v>
      </c>
      <c r="CM4">
        <v>738.66718000000003</v>
      </c>
      <c r="CN4">
        <v>1295.86328</v>
      </c>
      <c r="CO4">
        <v>3492.21216</v>
      </c>
      <c r="CP4">
        <v>3187.4418900000001</v>
      </c>
      <c r="CQ4">
        <v>5795.0615200000002</v>
      </c>
      <c r="CR4">
        <v>71.153189999999995</v>
      </c>
      <c r="CS4">
        <v>82.760450000000006</v>
      </c>
      <c r="CT4">
        <v>150.95428000000001</v>
      </c>
      <c r="CU4">
        <v>916.71149000000003</v>
      </c>
      <c r="CV4">
        <v>638.05237</v>
      </c>
      <c r="CW4">
        <v>1371.50989</v>
      </c>
      <c r="CX4">
        <v>16.169609999999999</v>
      </c>
      <c r="CY4">
        <v>17.356570000000001</v>
      </c>
      <c r="CZ4">
        <v>32.078989999999997</v>
      </c>
      <c r="DA4">
        <v>275.28867000000002</v>
      </c>
      <c r="DB4">
        <v>207.33779999999999</v>
      </c>
      <c r="DC4">
        <v>381.82839999999999</v>
      </c>
      <c r="DD4">
        <v>442.98340000000002</v>
      </c>
      <c r="DE4">
        <v>9.2061200000000003</v>
      </c>
      <c r="DF4">
        <v>63.534840000000003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34650</v>
      </c>
      <c r="EE4">
        <v>39</v>
      </c>
      <c r="EF4">
        <v>28.34</v>
      </c>
      <c r="EG4">
        <v>3975.8063999999999</v>
      </c>
      <c r="EH4">
        <v>0.80091000000000001</v>
      </c>
      <c r="EI4">
        <v>0.60238999999999998</v>
      </c>
      <c r="EJ4">
        <v>6693.2885699999997</v>
      </c>
      <c r="EK4">
        <v>20.420000000000002</v>
      </c>
      <c r="EL4">
        <v>3478.5722700000001</v>
      </c>
      <c r="EM4">
        <v>0.78264999999999996</v>
      </c>
      <c r="EN4">
        <v>0.35137000000000002</v>
      </c>
      <c r="EO4">
        <v>7407.8535199999997</v>
      </c>
      <c r="EP4">
        <v>28.15</v>
      </c>
      <c r="EQ4">
        <v>1.08294</v>
      </c>
      <c r="ER4">
        <v>909.34613000000002</v>
      </c>
      <c r="ES4">
        <v>0.78169</v>
      </c>
      <c r="ET4">
        <v>0.18371000000000001</v>
      </c>
      <c r="EU4">
        <v>3393.2280300000002</v>
      </c>
      <c r="EV4">
        <v>28.23</v>
      </c>
      <c r="EW4">
        <v>1.0798700000000001</v>
      </c>
      <c r="EX4">
        <v>10929.70703</v>
      </c>
      <c r="EY4">
        <v>5553.1660199999997</v>
      </c>
      <c r="EZ4">
        <v>21459.738280000001</v>
      </c>
      <c r="FA4">
        <v>10086.516600000001</v>
      </c>
    </row>
    <row r="5" spans="1:157" x14ac:dyDescent="0.25">
      <c r="A5">
        <v>16529</v>
      </c>
      <c r="B5" t="s">
        <v>37</v>
      </c>
      <c r="C5">
        <v>20093</v>
      </c>
      <c r="D5">
        <v>20094</v>
      </c>
      <c r="E5">
        <v>2</v>
      </c>
      <c r="F5">
        <v>0</v>
      </c>
      <c r="G5">
        <v>0</v>
      </c>
      <c r="H5">
        <v>0</v>
      </c>
      <c r="I5">
        <v>0</v>
      </c>
      <c r="J5">
        <v>112</v>
      </c>
      <c r="K5">
        <v>0.43997000000000003</v>
      </c>
      <c r="L5">
        <v>12</v>
      </c>
      <c r="M5">
        <v>2</v>
      </c>
      <c r="N5">
        <v>0</v>
      </c>
      <c r="O5">
        <v>0</v>
      </c>
      <c r="P5">
        <v>3</v>
      </c>
      <c r="Q5">
        <v>17</v>
      </c>
      <c r="R5" t="s">
        <v>39</v>
      </c>
      <c r="S5">
        <v>1604</v>
      </c>
      <c r="T5">
        <v>0</v>
      </c>
      <c r="U5">
        <v>15965</v>
      </c>
      <c r="V5">
        <v>0</v>
      </c>
      <c r="W5">
        <v>0</v>
      </c>
      <c r="X5">
        <v>0</v>
      </c>
      <c r="Y5">
        <v>0</v>
      </c>
      <c r="Z5">
        <v>0</v>
      </c>
      <c r="AA5">
        <v>13</v>
      </c>
      <c r="AB5">
        <v>0</v>
      </c>
      <c r="AC5">
        <v>0</v>
      </c>
      <c r="AD5">
        <v>39</v>
      </c>
      <c r="AE5">
        <v>14200</v>
      </c>
      <c r="AF5">
        <v>1650</v>
      </c>
      <c r="AG5">
        <v>36</v>
      </c>
      <c r="AH5">
        <v>0.87994000000000006</v>
      </c>
      <c r="AI5">
        <v>1988.2268099999999</v>
      </c>
      <c r="AJ5">
        <v>0.67688000000000004</v>
      </c>
      <c r="AK5">
        <v>0.10954</v>
      </c>
      <c r="AL5">
        <v>37.235219999999998</v>
      </c>
      <c r="AM5">
        <v>6310.7290000000003</v>
      </c>
      <c r="AN5">
        <v>165.05770999999999</v>
      </c>
      <c r="AO5">
        <v>250.83498</v>
      </c>
      <c r="AP5">
        <v>435.68585000000002</v>
      </c>
      <c r="AQ5">
        <v>953.95892000000003</v>
      </c>
      <c r="AR5">
        <v>564.85113999999999</v>
      </c>
      <c r="AS5">
        <v>907.36469</v>
      </c>
      <c r="AT5">
        <v>2454.1552700000002</v>
      </c>
      <c r="AU5">
        <v>2018.15735</v>
      </c>
      <c r="AV5">
        <v>3648.2639199999999</v>
      </c>
      <c r="AW5">
        <v>53.830240000000003</v>
      </c>
      <c r="AX5">
        <v>62.876519999999999</v>
      </c>
      <c r="AY5">
        <v>106.02364</v>
      </c>
      <c r="AZ5">
        <v>636.94965000000002</v>
      </c>
      <c r="BA5">
        <v>433.86191000000002</v>
      </c>
      <c r="BB5">
        <v>868.65972999999997</v>
      </c>
      <c r="BC5">
        <v>12.45913</v>
      </c>
      <c r="BD5">
        <v>13.59681</v>
      </c>
      <c r="BE5">
        <v>24.105779999999999</v>
      </c>
      <c r="BF5">
        <v>191.15235999999999</v>
      </c>
      <c r="BG5">
        <v>136.99884</v>
      </c>
      <c r="BH5">
        <v>234.86762999999999</v>
      </c>
      <c r="BI5">
        <v>275.4837</v>
      </c>
      <c r="BJ5">
        <v>8.8462999999999994</v>
      </c>
      <c r="BK5">
        <v>50.559939999999997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5585.5874000000003</v>
      </c>
      <c r="CJ5">
        <v>471.74257999999998</v>
      </c>
      <c r="CK5">
        <v>828.24108999999999</v>
      </c>
      <c r="CL5">
        <v>1835.12183</v>
      </c>
      <c r="CM5">
        <v>1036.55249</v>
      </c>
      <c r="CN5">
        <v>1640.78088</v>
      </c>
      <c r="CO5">
        <v>5066.2343799999999</v>
      </c>
      <c r="CP5">
        <v>4263.2480500000001</v>
      </c>
      <c r="CQ5">
        <v>8034.19434</v>
      </c>
      <c r="CR5">
        <v>106.47913</v>
      </c>
      <c r="CS5">
        <v>118.39542</v>
      </c>
      <c r="CT5">
        <v>207.84669</v>
      </c>
      <c r="CU5">
        <v>1329.9135699999999</v>
      </c>
      <c r="CV5">
        <v>919.53625</v>
      </c>
      <c r="CW5">
        <v>1929.8029799999999</v>
      </c>
      <c r="CX5">
        <v>24.8979</v>
      </c>
      <c r="CY5">
        <v>26.505859999999998</v>
      </c>
      <c r="CZ5">
        <v>47.255980000000001</v>
      </c>
      <c r="DA5">
        <v>400.65039000000002</v>
      </c>
      <c r="DB5">
        <v>289.52417000000003</v>
      </c>
      <c r="DC5">
        <v>529.28015000000005</v>
      </c>
      <c r="DD5">
        <v>479.74774000000002</v>
      </c>
      <c r="DE5">
        <v>17.78105</v>
      </c>
      <c r="DF5">
        <v>108.8053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34650</v>
      </c>
      <c r="EE5">
        <v>39</v>
      </c>
      <c r="EF5">
        <v>27.94</v>
      </c>
      <c r="EG5">
        <v>3650.6779799999999</v>
      </c>
      <c r="EH5">
        <v>0.68730000000000002</v>
      </c>
      <c r="EI5">
        <v>0.55313000000000001</v>
      </c>
      <c r="EJ5">
        <v>9112.6289099999995</v>
      </c>
      <c r="EK5">
        <v>20.55</v>
      </c>
      <c r="EL5">
        <v>5345.8515600000001</v>
      </c>
      <c r="EM5">
        <v>0.68601000000000001</v>
      </c>
      <c r="EN5">
        <v>0.53998999999999997</v>
      </c>
      <c r="EO5">
        <v>10297.804690000001</v>
      </c>
      <c r="EP5">
        <v>27.38</v>
      </c>
      <c r="EQ5">
        <v>0.96414</v>
      </c>
      <c r="ER5">
        <v>3358.7883299999999</v>
      </c>
      <c r="ES5">
        <v>0.70896000000000003</v>
      </c>
      <c r="ET5">
        <v>0.67854000000000003</v>
      </c>
      <c r="EU5">
        <v>4716.5175799999997</v>
      </c>
      <c r="EV5">
        <v>21.35</v>
      </c>
      <c r="EW5">
        <v>1.23645</v>
      </c>
      <c r="EX5">
        <v>14343.54492</v>
      </c>
      <c r="EY5">
        <v>6310.7290000000003</v>
      </c>
      <c r="EZ5">
        <v>29712.539059999999</v>
      </c>
      <c r="FA5">
        <v>13829.146489999999</v>
      </c>
    </row>
    <row r="6" spans="1:157" x14ac:dyDescent="0.25">
      <c r="A6">
        <v>16531</v>
      </c>
      <c r="B6" t="s">
        <v>37</v>
      </c>
      <c r="C6">
        <v>20094</v>
      </c>
      <c r="D6">
        <v>20093</v>
      </c>
      <c r="E6">
        <v>2</v>
      </c>
      <c r="F6">
        <v>0</v>
      </c>
      <c r="G6">
        <v>0</v>
      </c>
      <c r="H6">
        <v>0</v>
      </c>
      <c r="I6">
        <v>0</v>
      </c>
      <c r="J6">
        <v>112</v>
      </c>
      <c r="K6">
        <v>0.43997000000000003</v>
      </c>
      <c r="L6">
        <v>12</v>
      </c>
      <c r="M6">
        <v>2</v>
      </c>
      <c r="N6">
        <v>0</v>
      </c>
      <c r="O6">
        <v>0</v>
      </c>
      <c r="P6">
        <v>3</v>
      </c>
      <c r="Q6">
        <v>17</v>
      </c>
      <c r="R6" t="s">
        <v>39</v>
      </c>
      <c r="S6">
        <v>1604</v>
      </c>
      <c r="T6">
        <v>0</v>
      </c>
      <c r="U6">
        <v>15965</v>
      </c>
      <c r="V6">
        <v>0</v>
      </c>
      <c r="W6">
        <v>0</v>
      </c>
      <c r="X6">
        <v>0</v>
      </c>
      <c r="Y6">
        <v>0</v>
      </c>
      <c r="Z6">
        <v>0</v>
      </c>
      <c r="AA6">
        <v>13</v>
      </c>
      <c r="AB6">
        <v>0</v>
      </c>
      <c r="AC6">
        <v>0</v>
      </c>
      <c r="AD6">
        <v>39</v>
      </c>
      <c r="AE6">
        <v>14200</v>
      </c>
      <c r="AF6">
        <v>1650</v>
      </c>
      <c r="AG6">
        <v>36</v>
      </c>
      <c r="AH6">
        <v>0.87994000000000006</v>
      </c>
      <c r="AI6">
        <v>3597.3603499999999</v>
      </c>
      <c r="AJ6">
        <v>0.67691000000000001</v>
      </c>
      <c r="AK6">
        <v>0.19819999999999999</v>
      </c>
      <c r="AL6">
        <v>38.987319999999997</v>
      </c>
      <c r="AM6">
        <v>6761.8959999999997</v>
      </c>
      <c r="AN6">
        <v>182.58735999999999</v>
      </c>
      <c r="AO6">
        <v>220.90759</v>
      </c>
      <c r="AP6">
        <v>392.55527000000001</v>
      </c>
      <c r="AQ6">
        <v>881.16283999999996</v>
      </c>
      <c r="AR6">
        <v>471.70139</v>
      </c>
      <c r="AS6">
        <v>733.4162</v>
      </c>
      <c r="AT6">
        <v>2612.0790999999999</v>
      </c>
      <c r="AU6">
        <v>2245.09058</v>
      </c>
      <c r="AV6">
        <v>4385.9301800000003</v>
      </c>
      <c r="AW6">
        <v>52.648899999999998</v>
      </c>
      <c r="AX6">
        <v>55.518900000000002</v>
      </c>
      <c r="AY6">
        <v>101.82307</v>
      </c>
      <c r="AZ6">
        <v>692.96398999999997</v>
      </c>
      <c r="BA6">
        <v>485.67437999999999</v>
      </c>
      <c r="BB6">
        <v>1061.1433099999999</v>
      </c>
      <c r="BC6">
        <v>12.43877</v>
      </c>
      <c r="BD6">
        <v>12.909050000000001</v>
      </c>
      <c r="BE6">
        <v>23.150200000000002</v>
      </c>
      <c r="BF6">
        <v>209.49799999999999</v>
      </c>
      <c r="BG6">
        <v>152.52534</v>
      </c>
      <c r="BH6">
        <v>294.41253999999998</v>
      </c>
      <c r="BI6">
        <v>204.26401999999999</v>
      </c>
      <c r="BJ6">
        <v>8.9347499999999993</v>
      </c>
      <c r="BK6">
        <v>58.245359999999998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5585.5874000000003</v>
      </c>
      <c r="CJ6">
        <v>471.74257999999998</v>
      </c>
      <c r="CK6">
        <v>828.24108999999999</v>
      </c>
      <c r="CL6">
        <v>1835.12183</v>
      </c>
      <c r="CM6">
        <v>1036.55249</v>
      </c>
      <c r="CN6">
        <v>1640.78088</v>
      </c>
      <c r="CO6">
        <v>5066.2343799999999</v>
      </c>
      <c r="CP6">
        <v>4263.2480500000001</v>
      </c>
      <c r="CQ6">
        <v>8034.19434</v>
      </c>
      <c r="CR6">
        <v>106.47913</v>
      </c>
      <c r="CS6">
        <v>118.39542</v>
      </c>
      <c r="CT6">
        <v>207.84669</v>
      </c>
      <c r="CU6">
        <v>1329.9135699999999</v>
      </c>
      <c r="CV6">
        <v>919.53625</v>
      </c>
      <c r="CW6">
        <v>1929.8029799999999</v>
      </c>
      <c r="CX6">
        <v>24.8979</v>
      </c>
      <c r="CY6">
        <v>26.505859999999998</v>
      </c>
      <c r="CZ6">
        <v>47.255980000000001</v>
      </c>
      <c r="DA6">
        <v>400.65039000000002</v>
      </c>
      <c r="DB6">
        <v>289.52417000000003</v>
      </c>
      <c r="DC6">
        <v>529.28015000000005</v>
      </c>
      <c r="DD6">
        <v>479.74774000000002</v>
      </c>
      <c r="DE6">
        <v>17.78105</v>
      </c>
      <c r="DF6">
        <v>108.8053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34650</v>
      </c>
      <c r="EE6">
        <v>39</v>
      </c>
      <c r="EF6">
        <v>27.87</v>
      </c>
      <c r="EG6">
        <v>5461.9506799999999</v>
      </c>
      <c r="EH6">
        <v>0.77248000000000006</v>
      </c>
      <c r="EI6">
        <v>0.82757000000000003</v>
      </c>
      <c r="EJ6">
        <v>9112.6289099999995</v>
      </c>
      <c r="EK6">
        <v>14.87</v>
      </c>
      <c r="EL6">
        <v>4951.9531299999999</v>
      </c>
      <c r="EM6">
        <v>0.68286999999999998</v>
      </c>
      <c r="EN6">
        <v>0.50019999999999998</v>
      </c>
      <c r="EO6">
        <v>10297.804690000001</v>
      </c>
      <c r="EP6">
        <v>27.46</v>
      </c>
      <c r="EQ6">
        <v>0.96133000000000002</v>
      </c>
      <c r="ER6">
        <v>1357.72937</v>
      </c>
      <c r="ES6">
        <v>0.67710000000000004</v>
      </c>
      <c r="ET6">
        <v>0.27428999999999998</v>
      </c>
      <c r="EU6">
        <v>4716.5175799999997</v>
      </c>
      <c r="EV6">
        <v>27.62</v>
      </c>
      <c r="EW6">
        <v>0.95576000000000005</v>
      </c>
      <c r="EX6">
        <v>15368.99316</v>
      </c>
      <c r="EY6">
        <v>6761.8959999999997</v>
      </c>
      <c r="EZ6">
        <v>29712.539059999999</v>
      </c>
      <c r="FA6">
        <v>13829.146489999999</v>
      </c>
    </row>
    <row r="7" spans="1:157" x14ac:dyDescent="0.25">
      <c r="A7">
        <v>16533</v>
      </c>
      <c r="B7" t="s">
        <v>37</v>
      </c>
      <c r="C7">
        <v>20094</v>
      </c>
      <c r="D7">
        <v>39047</v>
      </c>
      <c r="E7">
        <v>2</v>
      </c>
      <c r="F7">
        <v>0</v>
      </c>
      <c r="G7">
        <v>0</v>
      </c>
      <c r="H7">
        <v>0</v>
      </c>
      <c r="I7">
        <v>0</v>
      </c>
      <c r="J7">
        <v>112</v>
      </c>
      <c r="K7">
        <v>0.36980000000000002</v>
      </c>
      <c r="L7">
        <v>12</v>
      </c>
      <c r="M7">
        <v>2</v>
      </c>
      <c r="N7">
        <v>0</v>
      </c>
      <c r="O7">
        <v>0</v>
      </c>
      <c r="P7">
        <v>3</v>
      </c>
      <c r="Q7">
        <v>17</v>
      </c>
      <c r="R7" t="s">
        <v>39</v>
      </c>
      <c r="S7">
        <v>1601</v>
      </c>
      <c r="T7">
        <v>0</v>
      </c>
      <c r="U7">
        <v>12375</v>
      </c>
      <c r="V7">
        <v>0</v>
      </c>
      <c r="W7">
        <v>0</v>
      </c>
      <c r="X7">
        <v>0</v>
      </c>
      <c r="Y7">
        <v>0</v>
      </c>
      <c r="Z7">
        <v>0</v>
      </c>
      <c r="AA7">
        <v>13</v>
      </c>
      <c r="AB7">
        <v>0</v>
      </c>
      <c r="AC7">
        <v>0</v>
      </c>
      <c r="AD7">
        <v>39</v>
      </c>
      <c r="AE7">
        <v>14200</v>
      </c>
      <c r="AF7">
        <v>1650</v>
      </c>
      <c r="AG7">
        <v>36</v>
      </c>
      <c r="AH7">
        <v>0.73960000000000004</v>
      </c>
      <c r="AI7">
        <v>2091.7316900000001</v>
      </c>
      <c r="AJ7">
        <v>0.56891999999999998</v>
      </c>
      <c r="AK7">
        <v>0.11525000000000001</v>
      </c>
      <c r="AL7">
        <v>36.931510000000003</v>
      </c>
      <c r="AM7">
        <v>5521.6220700000003</v>
      </c>
      <c r="AN7">
        <v>145.04730000000001</v>
      </c>
      <c r="AO7">
        <v>260.29865000000001</v>
      </c>
      <c r="AP7">
        <v>454.32427999999999</v>
      </c>
      <c r="AQ7">
        <v>966.40930000000003</v>
      </c>
      <c r="AR7">
        <v>559.54285000000004</v>
      </c>
      <c r="AS7">
        <v>920.70203000000004</v>
      </c>
      <c r="AT7">
        <v>2673.5710399999998</v>
      </c>
      <c r="AU7">
        <v>2075.125</v>
      </c>
      <c r="AV7">
        <v>3682.5478499999999</v>
      </c>
      <c r="AW7">
        <v>57.748699999999999</v>
      </c>
      <c r="AX7">
        <v>64.791880000000006</v>
      </c>
      <c r="AY7">
        <v>107.48865000000001</v>
      </c>
      <c r="AZ7">
        <v>701.32763999999997</v>
      </c>
      <c r="BA7">
        <v>449.19738999999998</v>
      </c>
      <c r="BB7">
        <v>881.36114999999995</v>
      </c>
      <c r="BC7">
        <v>13.577669999999999</v>
      </c>
      <c r="BD7">
        <v>14.142810000000001</v>
      </c>
      <c r="BE7">
        <v>24.502220000000001</v>
      </c>
      <c r="BF7">
        <v>205.03088</v>
      </c>
      <c r="BG7">
        <v>138.24144000000001</v>
      </c>
      <c r="BH7">
        <v>230.94857999999999</v>
      </c>
      <c r="BI7">
        <v>382.89566000000002</v>
      </c>
      <c r="BJ7">
        <v>10.49081</v>
      </c>
      <c r="BK7">
        <v>57.107210000000002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6628.8247099999999</v>
      </c>
      <c r="CJ7">
        <v>519.75811999999996</v>
      </c>
      <c r="CK7">
        <v>927.97295999999994</v>
      </c>
      <c r="CL7">
        <v>1978.90454</v>
      </c>
      <c r="CM7">
        <v>1044.42175</v>
      </c>
      <c r="CN7">
        <v>1678.6707799999999</v>
      </c>
      <c r="CO7">
        <v>6056.0200199999999</v>
      </c>
      <c r="CP7">
        <v>4744.8334999999997</v>
      </c>
      <c r="CQ7">
        <v>8665.6083999999992</v>
      </c>
      <c r="CR7">
        <v>122.66687</v>
      </c>
      <c r="CS7">
        <v>132.25317000000001</v>
      </c>
      <c r="CT7">
        <v>218.58133000000001</v>
      </c>
      <c r="CU7">
        <v>1615.82251</v>
      </c>
      <c r="CV7">
        <v>1044.1061999999999</v>
      </c>
      <c r="CW7">
        <v>2091.2241199999999</v>
      </c>
      <c r="CX7">
        <v>29.06889</v>
      </c>
      <c r="CY7">
        <v>30.579789999999999</v>
      </c>
      <c r="CZ7">
        <v>50.750439999999998</v>
      </c>
      <c r="DA7">
        <v>476.14001000000002</v>
      </c>
      <c r="DB7">
        <v>317.60239000000001</v>
      </c>
      <c r="DC7">
        <v>553.09826999999996</v>
      </c>
      <c r="DD7">
        <v>700.69994999999994</v>
      </c>
      <c r="DE7">
        <v>19.91544</v>
      </c>
      <c r="DF7">
        <v>117.15900000000001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34650</v>
      </c>
      <c r="EE7">
        <v>39</v>
      </c>
      <c r="EF7">
        <v>27.42</v>
      </c>
      <c r="EG7">
        <v>3579.4807099999998</v>
      </c>
      <c r="EH7">
        <v>0.57679000000000002</v>
      </c>
      <c r="EI7">
        <v>0.54235</v>
      </c>
      <c r="EJ7">
        <v>9403.2460900000005</v>
      </c>
      <c r="EK7">
        <v>19.66</v>
      </c>
      <c r="EL7">
        <v>5797.8344699999998</v>
      </c>
      <c r="EM7">
        <v>0.58091999999999999</v>
      </c>
      <c r="EN7">
        <v>0.58564000000000005</v>
      </c>
      <c r="EO7">
        <v>12041.07813</v>
      </c>
      <c r="EP7">
        <v>26.65</v>
      </c>
      <c r="EQ7">
        <v>0.83257000000000003</v>
      </c>
      <c r="ER7">
        <v>3462.3266600000002</v>
      </c>
      <c r="ES7">
        <v>0.60079000000000005</v>
      </c>
      <c r="ET7">
        <v>0.69945999999999997</v>
      </c>
      <c r="EU7">
        <v>5062.7099600000001</v>
      </c>
      <c r="EV7">
        <v>19.96</v>
      </c>
      <c r="EW7">
        <v>1.1116200000000001</v>
      </c>
      <c r="EX7">
        <v>14931.37305</v>
      </c>
      <c r="EY7">
        <v>5521.6220700000003</v>
      </c>
      <c r="EZ7">
        <v>33135.859380000002</v>
      </c>
      <c r="FA7">
        <v>14465.956050000001</v>
      </c>
    </row>
    <row r="8" spans="1:157" x14ac:dyDescent="0.25">
      <c r="A8">
        <v>16572</v>
      </c>
      <c r="B8" t="s">
        <v>37</v>
      </c>
      <c r="C8">
        <v>20105</v>
      </c>
      <c r="D8">
        <v>20106</v>
      </c>
      <c r="E8">
        <v>2</v>
      </c>
      <c r="F8">
        <v>0</v>
      </c>
      <c r="G8">
        <v>0</v>
      </c>
      <c r="H8">
        <v>0</v>
      </c>
      <c r="I8">
        <v>0</v>
      </c>
      <c r="J8">
        <v>112</v>
      </c>
      <c r="K8">
        <v>0.21245</v>
      </c>
      <c r="L8">
        <v>12</v>
      </c>
      <c r="M8">
        <v>2</v>
      </c>
      <c r="N8">
        <v>0</v>
      </c>
      <c r="O8">
        <v>0</v>
      </c>
      <c r="P8">
        <v>2</v>
      </c>
      <c r="Q8">
        <v>17</v>
      </c>
      <c r="R8" t="s">
        <v>39</v>
      </c>
      <c r="S8">
        <v>1577</v>
      </c>
      <c r="T8">
        <v>0</v>
      </c>
      <c r="U8">
        <v>10740</v>
      </c>
      <c r="V8">
        <v>0</v>
      </c>
      <c r="W8">
        <v>0</v>
      </c>
      <c r="X8">
        <v>0</v>
      </c>
      <c r="Y8">
        <v>0</v>
      </c>
      <c r="Z8">
        <v>0</v>
      </c>
      <c r="AA8">
        <v>6</v>
      </c>
      <c r="AB8">
        <v>0</v>
      </c>
      <c r="AC8">
        <v>0</v>
      </c>
      <c r="AD8">
        <v>35</v>
      </c>
      <c r="AE8">
        <v>15750</v>
      </c>
      <c r="AF8">
        <v>1668</v>
      </c>
      <c r="AG8">
        <v>26</v>
      </c>
      <c r="AH8">
        <v>0.4249</v>
      </c>
      <c r="AI8">
        <v>3345.46875</v>
      </c>
      <c r="AJ8">
        <v>0.36420999999999998</v>
      </c>
      <c r="AK8">
        <v>0.18232999999999999</v>
      </c>
      <c r="AL8">
        <v>25.239979999999999</v>
      </c>
      <c r="AM8">
        <v>4855.2841799999997</v>
      </c>
      <c r="AN8">
        <v>167.06396000000001</v>
      </c>
      <c r="AO8">
        <v>486.45418999999998</v>
      </c>
      <c r="AP8">
        <v>907.78943000000004</v>
      </c>
      <c r="AQ8">
        <v>1796.5581099999999</v>
      </c>
      <c r="AR8">
        <v>815.98987</v>
      </c>
      <c r="AS8">
        <v>1310.7375500000001</v>
      </c>
      <c r="AT8">
        <v>4787.6474600000001</v>
      </c>
      <c r="AU8">
        <v>3024.6274400000002</v>
      </c>
      <c r="AV8">
        <v>4394.7197299999998</v>
      </c>
      <c r="AW8">
        <v>139.91643999999999</v>
      </c>
      <c r="AX8">
        <v>141.98134999999999</v>
      </c>
      <c r="AY8">
        <v>181.88461000000001</v>
      </c>
      <c r="AZ8">
        <v>1269.2648899999999</v>
      </c>
      <c r="BA8">
        <v>719.69617000000005</v>
      </c>
      <c r="BB8">
        <v>1078.82727</v>
      </c>
      <c r="BC8">
        <v>34.701949999999997</v>
      </c>
      <c r="BD8">
        <v>35.734929999999999</v>
      </c>
      <c r="BE8">
        <v>44.918599999999998</v>
      </c>
      <c r="BF8">
        <v>359.98138</v>
      </c>
      <c r="BG8">
        <v>209.36685</v>
      </c>
      <c r="BH8">
        <v>260.89954</v>
      </c>
      <c r="BI8">
        <v>683.42529000000002</v>
      </c>
      <c r="BJ8">
        <v>26.06758</v>
      </c>
      <c r="BK8">
        <v>142.58409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8653.61816</v>
      </c>
      <c r="CJ8">
        <v>884.64648</v>
      </c>
      <c r="CK8">
        <v>1630.8601100000001</v>
      </c>
      <c r="CL8">
        <v>3318.0158700000002</v>
      </c>
      <c r="CM8">
        <v>1416.4685099999999</v>
      </c>
      <c r="CN8">
        <v>2253.9169900000002</v>
      </c>
      <c r="CO8">
        <v>9212.9833999999992</v>
      </c>
      <c r="CP8">
        <v>5874.30566</v>
      </c>
      <c r="CQ8">
        <v>9006.0293000000001</v>
      </c>
      <c r="CR8">
        <v>258.61748999999998</v>
      </c>
      <c r="CS8">
        <v>257.62914999999998</v>
      </c>
      <c r="CT8">
        <v>335.96132999999998</v>
      </c>
      <c r="CU8">
        <v>2451.7934599999999</v>
      </c>
      <c r="CV8">
        <v>1413.0783699999999</v>
      </c>
      <c r="CW8">
        <v>2206.5585900000001</v>
      </c>
      <c r="CX8">
        <v>64.43835</v>
      </c>
      <c r="CY8">
        <v>66.542500000000004</v>
      </c>
      <c r="CZ8">
        <v>83.715230000000005</v>
      </c>
      <c r="DA8">
        <v>697.89612</v>
      </c>
      <c r="DB8">
        <v>407.37792999999999</v>
      </c>
      <c r="DC8">
        <v>551.91234999999995</v>
      </c>
      <c r="DD8">
        <v>1462.31738</v>
      </c>
      <c r="DE8">
        <v>47.10857</v>
      </c>
      <c r="DF8">
        <v>292.65575999999999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35028</v>
      </c>
      <c r="EE8">
        <v>35</v>
      </c>
      <c r="EF8">
        <v>26.92</v>
      </c>
      <c r="EG8">
        <v>5953.4003899999998</v>
      </c>
      <c r="EH8">
        <v>0.44203999999999999</v>
      </c>
      <c r="EI8">
        <v>0.89229999999999998</v>
      </c>
      <c r="EJ8">
        <v>12420.83496</v>
      </c>
      <c r="EK8">
        <v>12.09</v>
      </c>
      <c r="EL8">
        <v>8581.6025399999999</v>
      </c>
      <c r="EM8">
        <v>0.42673</v>
      </c>
      <c r="EN8">
        <v>0.85746999999999995</v>
      </c>
      <c r="EO8">
        <v>16196.007809999999</v>
      </c>
      <c r="EP8">
        <v>22.95</v>
      </c>
      <c r="EQ8">
        <v>0.55542000000000002</v>
      </c>
      <c r="ER8">
        <v>4973.3027300000003</v>
      </c>
      <c r="ES8">
        <v>0.50502999999999998</v>
      </c>
      <c r="ET8">
        <v>0.99387000000000003</v>
      </c>
      <c r="EU8">
        <v>6924.36816</v>
      </c>
      <c r="EV8">
        <v>14.74</v>
      </c>
      <c r="EW8">
        <v>0.86478999999999995</v>
      </c>
      <c r="EX8">
        <v>22853.773440000001</v>
      </c>
      <c r="EY8">
        <v>4855.2841799999997</v>
      </c>
      <c r="EZ8">
        <v>44194.828130000002</v>
      </c>
      <c r="FA8">
        <v>19345.203119999998</v>
      </c>
    </row>
    <row r="9" spans="1:157" x14ac:dyDescent="0.25">
      <c r="A9">
        <v>16574</v>
      </c>
      <c r="B9" t="s">
        <v>37</v>
      </c>
      <c r="C9">
        <v>20105</v>
      </c>
      <c r="D9">
        <v>39887</v>
      </c>
      <c r="E9">
        <v>2</v>
      </c>
      <c r="F9">
        <v>0</v>
      </c>
      <c r="G9">
        <v>0</v>
      </c>
      <c r="H9">
        <v>0</v>
      </c>
      <c r="I9">
        <v>0</v>
      </c>
      <c r="J9">
        <v>112</v>
      </c>
      <c r="K9">
        <v>0.19255</v>
      </c>
      <c r="L9">
        <v>12</v>
      </c>
      <c r="M9">
        <v>2</v>
      </c>
      <c r="N9">
        <v>0</v>
      </c>
      <c r="O9">
        <v>0</v>
      </c>
      <c r="P9">
        <v>2</v>
      </c>
      <c r="Q9">
        <v>17</v>
      </c>
      <c r="R9" t="s">
        <v>39</v>
      </c>
      <c r="S9">
        <v>1586</v>
      </c>
      <c r="T9">
        <v>0</v>
      </c>
      <c r="U9">
        <v>11105</v>
      </c>
      <c r="V9">
        <v>0</v>
      </c>
      <c r="W9">
        <v>0</v>
      </c>
      <c r="X9">
        <v>0</v>
      </c>
      <c r="Y9">
        <v>0</v>
      </c>
      <c r="Z9">
        <v>0</v>
      </c>
      <c r="AA9">
        <v>6</v>
      </c>
      <c r="AB9">
        <v>0</v>
      </c>
      <c r="AC9">
        <v>0</v>
      </c>
      <c r="AD9">
        <v>35</v>
      </c>
      <c r="AE9">
        <v>15750</v>
      </c>
      <c r="AF9">
        <v>1668</v>
      </c>
      <c r="AG9">
        <v>26</v>
      </c>
      <c r="AH9">
        <v>0.3851</v>
      </c>
      <c r="AI9">
        <v>4511.6420900000003</v>
      </c>
      <c r="AJ9">
        <v>0.33013999999999999</v>
      </c>
      <c r="AK9">
        <v>0.24589</v>
      </c>
      <c r="AL9">
        <v>34.955539999999999</v>
      </c>
      <c r="AM9">
        <v>3589.55591</v>
      </c>
      <c r="AN9">
        <v>111.12043</v>
      </c>
      <c r="AO9">
        <v>342.61932000000002</v>
      </c>
      <c r="AP9">
        <v>618.99963000000002</v>
      </c>
      <c r="AQ9">
        <v>1274.36328</v>
      </c>
      <c r="AR9">
        <v>561.04729999999995</v>
      </c>
      <c r="AS9">
        <v>841.65490999999997</v>
      </c>
      <c r="AT9">
        <v>3794.7282700000001</v>
      </c>
      <c r="AU9">
        <v>2394.8771999999999</v>
      </c>
      <c r="AV9">
        <v>4161.8920900000003</v>
      </c>
      <c r="AW9">
        <v>95.189959999999999</v>
      </c>
      <c r="AX9">
        <v>91.231840000000005</v>
      </c>
      <c r="AY9">
        <v>136.22971000000001</v>
      </c>
      <c r="AZ9">
        <v>1016.82629</v>
      </c>
      <c r="BA9">
        <v>593.55280000000005</v>
      </c>
      <c r="BB9">
        <v>1040.5754400000001</v>
      </c>
      <c r="BC9">
        <v>23.368649999999999</v>
      </c>
      <c r="BD9">
        <v>23.533110000000001</v>
      </c>
      <c r="BE9">
        <v>33.84328</v>
      </c>
      <c r="BF9">
        <v>290.79761000000002</v>
      </c>
      <c r="BG9">
        <v>171.62873999999999</v>
      </c>
      <c r="BH9">
        <v>278.25414999999998</v>
      </c>
      <c r="BI9">
        <v>758.60181</v>
      </c>
      <c r="BJ9">
        <v>15.1373</v>
      </c>
      <c r="BK9">
        <v>83.248850000000004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7281.7168000000001</v>
      </c>
      <c r="CJ9">
        <v>743.13171</v>
      </c>
      <c r="CK9">
        <v>1349.6018099999999</v>
      </c>
      <c r="CL9">
        <v>2771.9912100000001</v>
      </c>
      <c r="CM9">
        <v>1303.1752899999999</v>
      </c>
      <c r="CN9">
        <v>2005.29907</v>
      </c>
      <c r="CO9">
        <v>7617.3500999999997</v>
      </c>
      <c r="CP9">
        <v>4932.3940400000001</v>
      </c>
      <c r="CQ9">
        <v>8252.2626999999993</v>
      </c>
      <c r="CR9">
        <v>201.46825000000001</v>
      </c>
      <c r="CS9">
        <v>203.02181999999999</v>
      </c>
      <c r="CT9">
        <v>296.08416999999997</v>
      </c>
      <c r="CU9">
        <v>2028.1055899999999</v>
      </c>
      <c r="CV9">
        <v>1205.06213</v>
      </c>
      <c r="CW9">
        <v>2053.2099600000001</v>
      </c>
      <c r="CX9">
        <v>48.861890000000002</v>
      </c>
      <c r="CY9">
        <v>50.686160000000001</v>
      </c>
      <c r="CZ9">
        <v>72.441220000000001</v>
      </c>
      <c r="DA9">
        <v>578.47064</v>
      </c>
      <c r="DB9">
        <v>352.71953999999999</v>
      </c>
      <c r="DC9">
        <v>533.32250999999997</v>
      </c>
      <c r="DD9">
        <v>1433.24854</v>
      </c>
      <c r="DE9">
        <v>35.594990000000003</v>
      </c>
      <c r="DF9">
        <v>188.88834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35028</v>
      </c>
      <c r="EE9">
        <v>35</v>
      </c>
      <c r="EF9">
        <v>26.85</v>
      </c>
      <c r="EG9">
        <v>6001.5727500000003</v>
      </c>
      <c r="EH9">
        <v>0.40383000000000002</v>
      </c>
      <c r="EI9">
        <v>0.89951999999999999</v>
      </c>
      <c r="EJ9">
        <v>10986.090819999999</v>
      </c>
      <c r="EK9">
        <v>11.97</v>
      </c>
      <c r="EL9">
        <v>6370.1845700000003</v>
      </c>
      <c r="EM9">
        <v>0.34109</v>
      </c>
      <c r="EN9">
        <v>0.63651000000000002</v>
      </c>
      <c r="EO9">
        <v>13742.677729999999</v>
      </c>
      <c r="EP9">
        <v>25.77</v>
      </c>
      <c r="EQ9">
        <v>0.44830999999999999</v>
      </c>
      <c r="ER9">
        <v>1758.80249</v>
      </c>
      <c r="ES9">
        <v>0.33051000000000003</v>
      </c>
      <c r="ET9">
        <v>0.35148000000000001</v>
      </c>
      <c r="EU9">
        <v>6245.90625</v>
      </c>
      <c r="EV9">
        <v>26.39</v>
      </c>
      <c r="EW9">
        <v>0.43778</v>
      </c>
      <c r="EX9">
        <v>18642.20117</v>
      </c>
      <c r="EY9">
        <v>3589.5561499999999</v>
      </c>
      <c r="EZ9">
        <v>38256.390630000002</v>
      </c>
      <c r="FA9">
        <v>17231.997070000001</v>
      </c>
    </row>
    <row r="10" spans="1:157" x14ac:dyDescent="0.25">
      <c r="A10">
        <v>16578</v>
      </c>
      <c r="B10" t="s">
        <v>37</v>
      </c>
      <c r="C10">
        <v>20106</v>
      </c>
      <c r="D10">
        <v>20105</v>
      </c>
      <c r="E10">
        <v>2</v>
      </c>
      <c r="F10">
        <v>0</v>
      </c>
      <c r="G10">
        <v>0</v>
      </c>
      <c r="H10">
        <v>0</v>
      </c>
      <c r="I10">
        <v>0</v>
      </c>
      <c r="J10">
        <v>112</v>
      </c>
      <c r="K10">
        <v>0.21245</v>
      </c>
      <c r="L10">
        <v>12</v>
      </c>
      <c r="M10">
        <v>2</v>
      </c>
      <c r="N10">
        <v>0</v>
      </c>
      <c r="O10">
        <v>0</v>
      </c>
      <c r="P10">
        <v>2</v>
      </c>
      <c r="Q10">
        <v>17</v>
      </c>
      <c r="R10" t="s">
        <v>39</v>
      </c>
      <c r="S10">
        <v>1577</v>
      </c>
      <c r="T10">
        <v>0</v>
      </c>
      <c r="U10">
        <v>10740</v>
      </c>
      <c r="V10">
        <v>0</v>
      </c>
      <c r="W10">
        <v>0</v>
      </c>
      <c r="X10">
        <v>0</v>
      </c>
      <c r="Y10">
        <v>0</v>
      </c>
      <c r="Z10">
        <v>0</v>
      </c>
      <c r="AA10">
        <v>6</v>
      </c>
      <c r="AB10">
        <v>0</v>
      </c>
      <c r="AC10">
        <v>0</v>
      </c>
      <c r="AD10">
        <v>35</v>
      </c>
      <c r="AE10">
        <v>15750</v>
      </c>
      <c r="AF10">
        <v>1668</v>
      </c>
      <c r="AG10">
        <v>26</v>
      </c>
      <c r="AH10">
        <v>0.4249</v>
      </c>
      <c r="AI10">
        <v>5308.14941</v>
      </c>
      <c r="AJ10">
        <v>0.36436000000000002</v>
      </c>
      <c r="AK10">
        <v>0.2893</v>
      </c>
      <c r="AL10">
        <v>34.921399999999998</v>
      </c>
      <c r="AM10">
        <v>4533.9072299999998</v>
      </c>
      <c r="AN10">
        <v>146.92331999999999</v>
      </c>
      <c r="AO10">
        <v>398.19232</v>
      </c>
      <c r="AP10">
        <v>723.07074</v>
      </c>
      <c r="AQ10">
        <v>1521.4578899999999</v>
      </c>
      <c r="AR10">
        <v>600.4787</v>
      </c>
      <c r="AS10">
        <v>943.17944</v>
      </c>
      <c r="AT10">
        <v>4425.3364300000003</v>
      </c>
      <c r="AU10">
        <v>2849.6779799999999</v>
      </c>
      <c r="AV10">
        <v>4611.3100599999998</v>
      </c>
      <c r="AW10">
        <v>118.70104000000001</v>
      </c>
      <c r="AX10">
        <v>115.64781000000001</v>
      </c>
      <c r="AY10">
        <v>154.07671999999999</v>
      </c>
      <c r="AZ10">
        <v>1182.52844</v>
      </c>
      <c r="BA10">
        <v>693.38220000000001</v>
      </c>
      <c r="BB10">
        <v>1127.7313200000001</v>
      </c>
      <c r="BC10">
        <v>29.7364</v>
      </c>
      <c r="BD10">
        <v>30.807569999999998</v>
      </c>
      <c r="BE10">
        <v>38.79663</v>
      </c>
      <c r="BF10">
        <v>337.91473000000002</v>
      </c>
      <c r="BG10">
        <v>198.01107999999999</v>
      </c>
      <c r="BH10">
        <v>291.01285000000001</v>
      </c>
      <c r="BI10">
        <v>778.89209000000005</v>
      </c>
      <c r="BJ10">
        <v>21.040990000000001</v>
      </c>
      <c r="BK10">
        <v>150.07168999999999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8653.61816</v>
      </c>
      <c r="CJ10">
        <v>884.64648</v>
      </c>
      <c r="CK10">
        <v>1630.8601100000001</v>
      </c>
      <c r="CL10">
        <v>3318.0158700000002</v>
      </c>
      <c r="CM10">
        <v>1416.4685099999999</v>
      </c>
      <c r="CN10">
        <v>2253.9169900000002</v>
      </c>
      <c r="CO10">
        <v>9212.9833999999992</v>
      </c>
      <c r="CP10">
        <v>5874.30566</v>
      </c>
      <c r="CQ10">
        <v>9006.0293000000001</v>
      </c>
      <c r="CR10">
        <v>258.61748999999998</v>
      </c>
      <c r="CS10">
        <v>257.62914999999998</v>
      </c>
      <c r="CT10">
        <v>335.96132999999998</v>
      </c>
      <c r="CU10">
        <v>2451.7934599999999</v>
      </c>
      <c r="CV10">
        <v>1413.0783699999999</v>
      </c>
      <c r="CW10">
        <v>2206.5585900000001</v>
      </c>
      <c r="CX10">
        <v>64.43835</v>
      </c>
      <c r="CY10">
        <v>66.542500000000004</v>
      </c>
      <c r="CZ10">
        <v>83.715230000000005</v>
      </c>
      <c r="DA10">
        <v>697.89612</v>
      </c>
      <c r="DB10">
        <v>407.37792999999999</v>
      </c>
      <c r="DC10">
        <v>551.91234999999995</v>
      </c>
      <c r="DD10">
        <v>1462.31738</v>
      </c>
      <c r="DE10">
        <v>47.10857</v>
      </c>
      <c r="DF10">
        <v>292.65575999999999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35028</v>
      </c>
      <c r="EE10">
        <v>35</v>
      </c>
      <c r="EF10">
        <v>26.8</v>
      </c>
      <c r="EG10">
        <v>6467.43408</v>
      </c>
      <c r="EH10">
        <v>0.48694999999999999</v>
      </c>
      <c r="EI10">
        <v>0.96933999999999998</v>
      </c>
      <c r="EJ10">
        <v>12420.83496</v>
      </c>
      <c r="EK10">
        <v>10.84</v>
      </c>
      <c r="EL10">
        <v>7614.4052700000002</v>
      </c>
      <c r="EM10">
        <v>0.39660000000000001</v>
      </c>
      <c r="EN10">
        <v>0.76083000000000001</v>
      </c>
      <c r="EO10">
        <v>16196.007809999999</v>
      </c>
      <c r="EP10">
        <v>24.69</v>
      </c>
      <c r="EQ10">
        <v>0.51627999999999996</v>
      </c>
      <c r="ER10">
        <v>1951.06567</v>
      </c>
      <c r="ES10">
        <v>0.36502000000000001</v>
      </c>
      <c r="ET10">
        <v>0.38990000000000002</v>
      </c>
      <c r="EU10">
        <v>6924.36816</v>
      </c>
      <c r="EV10">
        <v>26.24</v>
      </c>
      <c r="EW10">
        <v>0.48579</v>
      </c>
      <c r="EX10">
        <v>21341.054690000001</v>
      </c>
      <c r="EY10">
        <v>4533.9067400000004</v>
      </c>
      <c r="EZ10">
        <v>44194.828130000002</v>
      </c>
      <c r="FA10">
        <v>19345.203119999998</v>
      </c>
    </row>
    <row r="11" spans="1:157" x14ac:dyDescent="0.25">
      <c r="A11">
        <v>16579</v>
      </c>
      <c r="B11" t="s">
        <v>37</v>
      </c>
      <c r="C11">
        <v>20106</v>
      </c>
      <c r="D11">
        <v>23146</v>
      </c>
      <c r="E11">
        <v>2</v>
      </c>
      <c r="F11">
        <v>0</v>
      </c>
      <c r="G11">
        <v>0</v>
      </c>
      <c r="H11">
        <v>0</v>
      </c>
      <c r="I11">
        <v>0</v>
      </c>
      <c r="J11">
        <v>112</v>
      </c>
      <c r="K11">
        <v>0.50871</v>
      </c>
      <c r="L11">
        <v>12</v>
      </c>
      <c r="M11">
        <v>2</v>
      </c>
      <c r="N11">
        <v>0</v>
      </c>
      <c r="O11">
        <v>0</v>
      </c>
      <c r="P11">
        <v>2</v>
      </c>
      <c r="Q11">
        <v>17</v>
      </c>
      <c r="R11" t="s">
        <v>39</v>
      </c>
      <c r="S11">
        <v>1577</v>
      </c>
      <c r="T11">
        <v>0</v>
      </c>
      <c r="U11">
        <v>15555</v>
      </c>
      <c r="V11">
        <v>0</v>
      </c>
      <c r="W11">
        <v>0</v>
      </c>
      <c r="X11">
        <v>0</v>
      </c>
      <c r="Y11">
        <v>0</v>
      </c>
      <c r="Z11">
        <v>0</v>
      </c>
      <c r="AA11">
        <v>6</v>
      </c>
      <c r="AB11">
        <v>0</v>
      </c>
      <c r="AC11">
        <v>0</v>
      </c>
      <c r="AD11">
        <v>35</v>
      </c>
      <c r="AE11">
        <v>15750</v>
      </c>
      <c r="AF11">
        <v>1668</v>
      </c>
      <c r="AG11">
        <v>26</v>
      </c>
      <c r="AH11">
        <v>1.01742</v>
      </c>
      <c r="AI11">
        <v>1850.8367900000001</v>
      </c>
      <c r="AJ11">
        <v>0.87207999999999997</v>
      </c>
      <c r="AK11">
        <v>0.10087</v>
      </c>
      <c r="AL11">
        <v>34.375340000000001</v>
      </c>
      <c r="AM11">
        <v>6533.2382799999996</v>
      </c>
      <c r="AN11">
        <v>188.34990999999999</v>
      </c>
      <c r="AO11">
        <v>334.35611</v>
      </c>
      <c r="AP11">
        <v>571.56244000000004</v>
      </c>
      <c r="AQ11">
        <v>1058.67725</v>
      </c>
      <c r="AR11">
        <v>478.90868999999998</v>
      </c>
      <c r="AS11">
        <v>702.78936999999996</v>
      </c>
      <c r="AT11">
        <v>2726.43604</v>
      </c>
      <c r="AU11">
        <v>1846.4425000000001</v>
      </c>
      <c r="AV11">
        <v>2451.1560100000002</v>
      </c>
      <c r="AW11">
        <v>73.678169999999994</v>
      </c>
      <c r="AX11">
        <v>83.777090000000001</v>
      </c>
      <c r="AY11">
        <v>101.06081</v>
      </c>
      <c r="AZ11">
        <v>707.24121000000002</v>
      </c>
      <c r="BA11">
        <v>416.14467999999999</v>
      </c>
      <c r="BB11">
        <v>603.56970000000001</v>
      </c>
      <c r="BC11">
        <v>16.679210000000001</v>
      </c>
      <c r="BD11">
        <v>19.890789999999999</v>
      </c>
      <c r="BE11">
        <v>25.08024</v>
      </c>
      <c r="BF11">
        <v>188.01017999999999</v>
      </c>
      <c r="BG11">
        <v>121.79727</v>
      </c>
      <c r="BH11">
        <v>134.22859</v>
      </c>
      <c r="BI11">
        <v>81.137590000000003</v>
      </c>
      <c r="BJ11">
        <v>18.08577</v>
      </c>
      <c r="BK11">
        <v>82.045370000000005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4874.1547899999996</v>
      </c>
      <c r="CJ11">
        <v>648.61005</v>
      </c>
      <c r="CK11">
        <v>1106.62842</v>
      </c>
      <c r="CL11">
        <v>2118.68262</v>
      </c>
      <c r="CM11">
        <v>836.22478999999998</v>
      </c>
      <c r="CN11">
        <v>1145.66614</v>
      </c>
      <c r="CO11">
        <v>5739.8964800000003</v>
      </c>
      <c r="CP11">
        <v>3734.9555700000001</v>
      </c>
      <c r="CQ11">
        <v>4863.3344699999998</v>
      </c>
      <c r="CR11">
        <v>153.79348999999999</v>
      </c>
      <c r="CS11">
        <v>163.29391000000001</v>
      </c>
      <c r="CT11">
        <v>197.02619999999999</v>
      </c>
      <c r="CU11">
        <v>1503.6106</v>
      </c>
      <c r="CV11">
        <v>855.76453000000004</v>
      </c>
      <c r="CW11">
        <v>1178.15479</v>
      </c>
      <c r="CX11">
        <v>35.22052</v>
      </c>
      <c r="CY11">
        <v>40.75461</v>
      </c>
      <c r="CZ11">
        <v>49.883690000000001</v>
      </c>
      <c r="DA11">
        <v>402.89157</v>
      </c>
      <c r="DB11">
        <v>241.27365</v>
      </c>
      <c r="DC11">
        <v>275.07440000000003</v>
      </c>
      <c r="DD11">
        <v>261.66501</v>
      </c>
      <c r="DE11">
        <v>38.124879999999997</v>
      </c>
      <c r="DF11">
        <v>163.78214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35028</v>
      </c>
      <c r="EE11">
        <v>35</v>
      </c>
      <c r="EF11">
        <v>28.78</v>
      </c>
      <c r="EG11">
        <v>3386.0617699999998</v>
      </c>
      <c r="EH11">
        <v>0.88044</v>
      </c>
      <c r="EI11">
        <v>0.50749999999999995</v>
      </c>
      <c r="EJ11">
        <v>7230.7627000000002</v>
      </c>
      <c r="EK11">
        <v>23.37</v>
      </c>
      <c r="EL11">
        <v>4753.5419899999997</v>
      </c>
      <c r="EM11">
        <v>0.87788999999999995</v>
      </c>
      <c r="EN11">
        <v>0.47497</v>
      </c>
      <c r="EO11">
        <v>9408.9501999999993</v>
      </c>
      <c r="EP11">
        <v>28.51</v>
      </c>
      <c r="EQ11">
        <v>1.0705899999999999</v>
      </c>
      <c r="ER11">
        <v>2852.3146999999999</v>
      </c>
      <c r="ES11">
        <v>0.88792000000000004</v>
      </c>
      <c r="ET11">
        <v>0.57001000000000002</v>
      </c>
      <c r="EU11">
        <v>4240.4448199999997</v>
      </c>
      <c r="EV11">
        <v>26.39</v>
      </c>
      <c r="EW11">
        <v>1.1566000000000001</v>
      </c>
      <c r="EX11">
        <v>12842.75488</v>
      </c>
      <c r="EY11">
        <v>6533.2382799999996</v>
      </c>
      <c r="EZ11">
        <v>25754.3125</v>
      </c>
      <c r="FA11">
        <v>11471.20752</v>
      </c>
    </row>
    <row r="12" spans="1:157" x14ac:dyDescent="0.25">
      <c r="A12">
        <v>16587</v>
      </c>
      <c r="B12" t="s">
        <v>37</v>
      </c>
      <c r="C12">
        <v>20109</v>
      </c>
      <c r="D12">
        <v>39886</v>
      </c>
      <c r="E12">
        <v>2</v>
      </c>
      <c r="F12">
        <v>0</v>
      </c>
      <c r="G12">
        <v>0</v>
      </c>
      <c r="H12">
        <v>0</v>
      </c>
      <c r="I12">
        <v>0</v>
      </c>
      <c r="J12">
        <v>112</v>
      </c>
      <c r="K12">
        <v>0.25977</v>
      </c>
      <c r="L12">
        <v>12</v>
      </c>
      <c r="M12">
        <v>2</v>
      </c>
      <c r="N12">
        <v>0</v>
      </c>
      <c r="O12">
        <v>0</v>
      </c>
      <c r="P12">
        <v>3</v>
      </c>
      <c r="Q12">
        <v>17</v>
      </c>
      <c r="R12" t="s">
        <v>39</v>
      </c>
      <c r="S12">
        <v>1615</v>
      </c>
      <c r="T12">
        <v>0</v>
      </c>
      <c r="U12">
        <v>14756</v>
      </c>
      <c r="V12">
        <v>0</v>
      </c>
      <c r="W12">
        <v>0</v>
      </c>
      <c r="X12">
        <v>0</v>
      </c>
      <c r="Y12">
        <v>0</v>
      </c>
      <c r="Z12">
        <v>0</v>
      </c>
      <c r="AA12">
        <v>13</v>
      </c>
      <c r="AB12">
        <v>0</v>
      </c>
      <c r="AC12">
        <v>0</v>
      </c>
      <c r="AD12">
        <v>39</v>
      </c>
      <c r="AE12">
        <v>14200</v>
      </c>
      <c r="AF12">
        <v>1650</v>
      </c>
      <c r="AG12">
        <v>36</v>
      </c>
      <c r="AH12">
        <v>0.51954</v>
      </c>
      <c r="AI12">
        <v>5335.9897499999997</v>
      </c>
      <c r="AJ12">
        <v>0.39983999999999997</v>
      </c>
      <c r="AK12">
        <v>0.29398999999999997</v>
      </c>
      <c r="AL12">
        <v>38.748660000000001</v>
      </c>
      <c r="AM12">
        <v>5902.9770500000004</v>
      </c>
      <c r="AN12">
        <v>190.90170000000001</v>
      </c>
      <c r="AO12">
        <v>395.08472</v>
      </c>
      <c r="AP12">
        <v>719.86315999999999</v>
      </c>
      <c r="AQ12">
        <v>1503.30762</v>
      </c>
      <c r="AR12">
        <v>624.61626999999999</v>
      </c>
      <c r="AS12">
        <v>960.93713000000002</v>
      </c>
      <c r="AT12">
        <v>4811.5288099999998</v>
      </c>
      <c r="AU12">
        <v>3284.7168000000001</v>
      </c>
      <c r="AV12">
        <v>5337.8906299999999</v>
      </c>
      <c r="AW12">
        <v>108.65102</v>
      </c>
      <c r="AX12">
        <v>111.00828</v>
      </c>
      <c r="AY12">
        <v>163.08646999999999</v>
      </c>
      <c r="AZ12">
        <v>1296.06531</v>
      </c>
      <c r="BA12">
        <v>748.24976000000004</v>
      </c>
      <c r="BB12">
        <v>1324.2559799999999</v>
      </c>
      <c r="BC12">
        <v>27.110499999999998</v>
      </c>
      <c r="BD12">
        <v>29.266079999999999</v>
      </c>
      <c r="BE12">
        <v>41.191490000000002</v>
      </c>
      <c r="BF12">
        <v>370.83312999999998</v>
      </c>
      <c r="BG12">
        <v>219.39291</v>
      </c>
      <c r="BH12">
        <v>355.41086000000001</v>
      </c>
      <c r="BI12">
        <v>169.15295</v>
      </c>
      <c r="BJ12">
        <v>15.27769</v>
      </c>
      <c r="BK12">
        <v>106.96261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8404.1054700000004</v>
      </c>
      <c r="CJ12">
        <v>805.21265000000005</v>
      </c>
      <c r="CK12">
        <v>1458.2976100000001</v>
      </c>
      <c r="CL12">
        <v>2998.4296899999999</v>
      </c>
      <c r="CM12">
        <v>1350.1279300000001</v>
      </c>
      <c r="CN12">
        <v>2141.0009799999998</v>
      </c>
      <c r="CO12">
        <v>8911.7050799999997</v>
      </c>
      <c r="CP12">
        <v>5997.3632799999996</v>
      </c>
      <c r="CQ12">
        <v>9786.3769499999999</v>
      </c>
      <c r="CR12">
        <v>215.05573999999999</v>
      </c>
      <c r="CS12">
        <v>222.35975999999999</v>
      </c>
      <c r="CT12">
        <v>327.59521000000001</v>
      </c>
      <c r="CU12">
        <v>2383.3915999999999</v>
      </c>
      <c r="CV12">
        <v>1385.3407</v>
      </c>
      <c r="CW12">
        <v>2431.6386699999998</v>
      </c>
      <c r="CX12">
        <v>53.165019999999998</v>
      </c>
      <c r="CY12">
        <v>56.406059999999997</v>
      </c>
      <c r="CZ12">
        <v>81.317809999999994</v>
      </c>
      <c r="DA12">
        <v>677.04436999999996</v>
      </c>
      <c r="DB12">
        <v>409.98489000000001</v>
      </c>
      <c r="DC12">
        <v>638.96954000000005</v>
      </c>
      <c r="DD12">
        <v>406.97388000000001</v>
      </c>
      <c r="DE12">
        <v>31.67577</v>
      </c>
      <c r="DF12">
        <v>208.02777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34650</v>
      </c>
      <c r="EE12">
        <v>39</v>
      </c>
      <c r="EF12">
        <v>26.11</v>
      </c>
      <c r="EG12">
        <v>7307.8339800000003</v>
      </c>
      <c r="EH12">
        <v>0.67959999999999998</v>
      </c>
      <c r="EI12">
        <v>1.1072500000000001</v>
      </c>
      <c r="EJ12">
        <v>12302.037109999999</v>
      </c>
      <c r="EK12">
        <v>8.4</v>
      </c>
      <c r="EL12">
        <v>7740.4453100000001</v>
      </c>
      <c r="EM12">
        <v>0.44095000000000001</v>
      </c>
      <c r="EN12">
        <v>0.78186</v>
      </c>
      <c r="EO12">
        <v>15402.61816</v>
      </c>
      <c r="EP12">
        <v>23.47</v>
      </c>
      <c r="EQ12">
        <v>0.66408999999999996</v>
      </c>
      <c r="ER12">
        <v>2339.5910600000002</v>
      </c>
      <c r="ES12">
        <v>0.40223999999999999</v>
      </c>
      <c r="ET12">
        <v>0.47264</v>
      </c>
      <c r="EU12">
        <v>6868.7006799999999</v>
      </c>
      <c r="EV12">
        <v>24.45</v>
      </c>
      <c r="EW12">
        <v>0.63746999999999998</v>
      </c>
      <c r="EX12">
        <v>22723.859380000002</v>
      </c>
      <c r="EY12">
        <v>5902.9770500000004</v>
      </c>
      <c r="EZ12">
        <v>42977.460939999997</v>
      </c>
      <c r="FA12">
        <v>19170.737789999999</v>
      </c>
    </row>
    <row r="13" spans="1:157" x14ac:dyDescent="0.25">
      <c r="A13">
        <v>16588</v>
      </c>
      <c r="B13" t="s">
        <v>37</v>
      </c>
      <c r="C13">
        <v>20109</v>
      </c>
      <c r="D13">
        <v>39887</v>
      </c>
      <c r="E13">
        <v>2</v>
      </c>
      <c r="F13">
        <v>0</v>
      </c>
      <c r="G13">
        <v>0</v>
      </c>
      <c r="H13">
        <v>0</v>
      </c>
      <c r="I13">
        <v>0</v>
      </c>
      <c r="J13">
        <v>112</v>
      </c>
      <c r="K13">
        <v>0.19058</v>
      </c>
      <c r="L13">
        <v>12</v>
      </c>
      <c r="M13">
        <v>2</v>
      </c>
      <c r="N13">
        <v>0</v>
      </c>
      <c r="O13">
        <v>0</v>
      </c>
      <c r="P13">
        <v>2</v>
      </c>
      <c r="Q13">
        <v>17</v>
      </c>
      <c r="R13" t="s">
        <v>39</v>
      </c>
      <c r="S13">
        <v>1611</v>
      </c>
      <c r="T13">
        <v>0</v>
      </c>
      <c r="U13">
        <v>11105</v>
      </c>
      <c r="V13">
        <v>0</v>
      </c>
      <c r="W13">
        <v>0</v>
      </c>
      <c r="X13">
        <v>0</v>
      </c>
      <c r="Y13">
        <v>0</v>
      </c>
      <c r="Z13">
        <v>0</v>
      </c>
      <c r="AA13">
        <v>6</v>
      </c>
      <c r="AB13">
        <v>0</v>
      </c>
      <c r="AC13">
        <v>0</v>
      </c>
      <c r="AD13">
        <v>35</v>
      </c>
      <c r="AE13">
        <v>15750</v>
      </c>
      <c r="AF13">
        <v>1668</v>
      </c>
      <c r="AG13">
        <v>26</v>
      </c>
      <c r="AH13">
        <v>0.38116</v>
      </c>
      <c r="AI13">
        <v>2770.0747099999999</v>
      </c>
      <c r="AJ13">
        <v>0.32671</v>
      </c>
      <c r="AK13">
        <v>0.15096999999999999</v>
      </c>
      <c r="AL13">
        <v>28.697980000000001</v>
      </c>
      <c r="AM13">
        <v>3738.0722700000001</v>
      </c>
      <c r="AN13">
        <v>117.34134</v>
      </c>
      <c r="AO13">
        <v>400.51236</v>
      </c>
      <c r="AP13">
        <v>730.60211000000004</v>
      </c>
      <c r="AQ13">
        <v>1497.62805</v>
      </c>
      <c r="AR13">
        <v>742.12792999999999</v>
      </c>
      <c r="AS13">
        <v>1163.64417</v>
      </c>
      <c r="AT13">
        <v>3822.62158</v>
      </c>
      <c r="AU13">
        <v>2537.51685</v>
      </c>
      <c r="AV13">
        <v>4090.3708499999998</v>
      </c>
      <c r="AW13">
        <v>106.27827000000001</v>
      </c>
      <c r="AX13">
        <v>111.78997</v>
      </c>
      <c r="AY13">
        <v>159.85448</v>
      </c>
      <c r="AZ13">
        <v>1011.27936</v>
      </c>
      <c r="BA13">
        <v>611.50927999999999</v>
      </c>
      <c r="BB13">
        <v>1012.63446</v>
      </c>
      <c r="BC13">
        <v>25.493230000000001</v>
      </c>
      <c r="BD13">
        <v>27.15306</v>
      </c>
      <c r="BE13">
        <v>38.597940000000001</v>
      </c>
      <c r="BF13">
        <v>287.67307</v>
      </c>
      <c r="BG13">
        <v>181.09082000000001</v>
      </c>
      <c r="BH13">
        <v>255.06836999999999</v>
      </c>
      <c r="BI13">
        <v>674.64679000000001</v>
      </c>
      <c r="BJ13">
        <v>20.45768</v>
      </c>
      <c r="BK13">
        <v>105.6395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7281.7168000000001</v>
      </c>
      <c r="CJ13">
        <v>743.13171</v>
      </c>
      <c r="CK13">
        <v>1349.6018099999999</v>
      </c>
      <c r="CL13">
        <v>2771.9912100000001</v>
      </c>
      <c r="CM13">
        <v>1303.1752899999999</v>
      </c>
      <c r="CN13">
        <v>2005.29907</v>
      </c>
      <c r="CO13">
        <v>7617.3500999999997</v>
      </c>
      <c r="CP13">
        <v>4932.3940400000001</v>
      </c>
      <c r="CQ13">
        <v>8252.2626999999993</v>
      </c>
      <c r="CR13">
        <v>201.46825000000001</v>
      </c>
      <c r="CS13">
        <v>203.02181999999999</v>
      </c>
      <c r="CT13">
        <v>296.08416999999997</v>
      </c>
      <c r="CU13">
        <v>2028.1055899999999</v>
      </c>
      <c r="CV13">
        <v>1205.06213</v>
      </c>
      <c r="CW13">
        <v>2053.2099600000001</v>
      </c>
      <c r="CX13">
        <v>48.861890000000002</v>
      </c>
      <c r="CY13">
        <v>50.686160000000001</v>
      </c>
      <c r="CZ13">
        <v>72.441220000000001</v>
      </c>
      <c r="DA13">
        <v>578.47064</v>
      </c>
      <c r="DB13">
        <v>352.71953999999999</v>
      </c>
      <c r="DC13">
        <v>533.32250999999997</v>
      </c>
      <c r="DD13">
        <v>1433.24854</v>
      </c>
      <c r="DE13">
        <v>35.594990000000003</v>
      </c>
      <c r="DF13">
        <v>188.88834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35028</v>
      </c>
      <c r="EE13">
        <v>35</v>
      </c>
      <c r="EF13">
        <v>26.95</v>
      </c>
      <c r="EG13">
        <v>4984.5185499999998</v>
      </c>
      <c r="EH13">
        <v>0.35299999999999998</v>
      </c>
      <c r="EI13">
        <v>0.74707999999999997</v>
      </c>
      <c r="EJ13">
        <v>10986.090819999999</v>
      </c>
      <c r="EK13">
        <v>14.7</v>
      </c>
      <c r="EL13">
        <v>7372.49316</v>
      </c>
      <c r="EM13">
        <v>0.35104000000000002</v>
      </c>
      <c r="EN13">
        <v>0.73665999999999998</v>
      </c>
      <c r="EO13">
        <v>13742.677729999999</v>
      </c>
      <c r="EP13">
        <v>24.89</v>
      </c>
      <c r="EQ13">
        <v>0.45940999999999999</v>
      </c>
      <c r="ER13">
        <v>4487.1035199999997</v>
      </c>
      <c r="ES13">
        <v>0.39845000000000003</v>
      </c>
      <c r="ET13">
        <v>0.89670000000000005</v>
      </c>
      <c r="EU13">
        <v>6245.90625</v>
      </c>
      <c r="EV13">
        <v>16.11</v>
      </c>
      <c r="EW13">
        <v>0.70979999999999999</v>
      </c>
      <c r="EX13">
        <v>19614.189450000002</v>
      </c>
      <c r="EY13">
        <v>3738.0722700000001</v>
      </c>
      <c r="EZ13">
        <v>38256.390630000002</v>
      </c>
      <c r="FA13">
        <v>17231.997070000001</v>
      </c>
    </row>
    <row r="14" spans="1:157" x14ac:dyDescent="0.25">
      <c r="A14">
        <v>16590</v>
      </c>
      <c r="B14" t="s">
        <v>37</v>
      </c>
      <c r="C14">
        <v>20110</v>
      </c>
      <c r="D14">
        <v>39047</v>
      </c>
      <c r="E14">
        <v>2</v>
      </c>
      <c r="F14">
        <v>0</v>
      </c>
      <c r="G14">
        <v>0</v>
      </c>
      <c r="H14">
        <v>0</v>
      </c>
      <c r="I14">
        <v>0</v>
      </c>
      <c r="J14">
        <v>112</v>
      </c>
      <c r="K14">
        <v>0.26990999999999998</v>
      </c>
      <c r="L14">
        <v>12</v>
      </c>
      <c r="M14">
        <v>2</v>
      </c>
      <c r="N14">
        <v>0</v>
      </c>
      <c r="O14">
        <v>0</v>
      </c>
      <c r="P14">
        <v>3</v>
      </c>
      <c r="Q14">
        <v>17</v>
      </c>
      <c r="R14" t="s">
        <v>39</v>
      </c>
      <c r="S14">
        <v>1601</v>
      </c>
      <c r="T14">
        <v>0</v>
      </c>
      <c r="U14">
        <v>12375</v>
      </c>
      <c r="V14">
        <v>0</v>
      </c>
      <c r="W14">
        <v>0</v>
      </c>
      <c r="X14">
        <v>0</v>
      </c>
      <c r="Y14">
        <v>0</v>
      </c>
      <c r="Z14">
        <v>0</v>
      </c>
      <c r="AA14">
        <v>13</v>
      </c>
      <c r="AB14">
        <v>0</v>
      </c>
      <c r="AC14">
        <v>0</v>
      </c>
      <c r="AD14">
        <v>39</v>
      </c>
      <c r="AE14">
        <v>14200</v>
      </c>
      <c r="AF14">
        <v>1650</v>
      </c>
      <c r="AG14">
        <v>36</v>
      </c>
      <c r="AH14">
        <v>0.53981999999999997</v>
      </c>
      <c r="AI14">
        <v>5335.9897499999997</v>
      </c>
      <c r="AJ14">
        <v>0.41543999999999998</v>
      </c>
      <c r="AK14">
        <v>0.29398999999999997</v>
      </c>
      <c r="AL14">
        <v>38.748660000000001</v>
      </c>
      <c r="AM14">
        <v>6133.3969699999998</v>
      </c>
      <c r="AN14">
        <v>198.35346999999999</v>
      </c>
      <c r="AO14">
        <v>395.08472</v>
      </c>
      <c r="AP14">
        <v>719.86315999999999</v>
      </c>
      <c r="AQ14">
        <v>1503.30762</v>
      </c>
      <c r="AR14">
        <v>624.61626999999999</v>
      </c>
      <c r="AS14">
        <v>960.93713000000002</v>
      </c>
      <c r="AT14">
        <v>4811.5288099999998</v>
      </c>
      <c r="AU14">
        <v>3284.7168000000001</v>
      </c>
      <c r="AV14">
        <v>5337.8906299999999</v>
      </c>
      <c r="AW14">
        <v>108.65102</v>
      </c>
      <c r="AX14">
        <v>111.00828</v>
      </c>
      <c r="AY14">
        <v>163.08646999999999</v>
      </c>
      <c r="AZ14">
        <v>1296.06531</v>
      </c>
      <c r="BA14">
        <v>748.24976000000004</v>
      </c>
      <c r="BB14">
        <v>1324.2559799999999</v>
      </c>
      <c r="BC14">
        <v>27.110499999999998</v>
      </c>
      <c r="BD14">
        <v>29.266079999999999</v>
      </c>
      <c r="BE14">
        <v>41.191490000000002</v>
      </c>
      <c r="BF14">
        <v>370.83312999999998</v>
      </c>
      <c r="BG14">
        <v>219.39291</v>
      </c>
      <c r="BH14">
        <v>355.41086000000001</v>
      </c>
      <c r="BI14">
        <v>169.15295</v>
      </c>
      <c r="BJ14">
        <v>15.27769</v>
      </c>
      <c r="BK14">
        <v>106.96261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8404.1054700000004</v>
      </c>
      <c r="CJ14">
        <v>805.21265000000005</v>
      </c>
      <c r="CK14">
        <v>1458.2976100000001</v>
      </c>
      <c r="CL14">
        <v>2998.4296899999999</v>
      </c>
      <c r="CM14">
        <v>1350.1279300000001</v>
      </c>
      <c r="CN14">
        <v>2141.0009799999998</v>
      </c>
      <c r="CO14">
        <v>8911.7050799999997</v>
      </c>
      <c r="CP14">
        <v>5997.3632799999996</v>
      </c>
      <c r="CQ14">
        <v>9786.3769499999999</v>
      </c>
      <c r="CR14">
        <v>215.05573999999999</v>
      </c>
      <c r="CS14">
        <v>222.35975999999999</v>
      </c>
      <c r="CT14">
        <v>327.59521000000001</v>
      </c>
      <c r="CU14">
        <v>2383.3915999999999</v>
      </c>
      <c r="CV14">
        <v>1385.3407</v>
      </c>
      <c r="CW14">
        <v>2431.6386699999998</v>
      </c>
      <c r="CX14">
        <v>53.165019999999998</v>
      </c>
      <c r="CY14">
        <v>56.406059999999997</v>
      </c>
      <c r="CZ14">
        <v>81.317809999999994</v>
      </c>
      <c r="DA14">
        <v>677.04436999999996</v>
      </c>
      <c r="DB14">
        <v>409.98489000000001</v>
      </c>
      <c r="DC14">
        <v>638.96954000000005</v>
      </c>
      <c r="DD14">
        <v>406.97388000000001</v>
      </c>
      <c r="DE14">
        <v>31.67577</v>
      </c>
      <c r="DF14">
        <v>208.02777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34650</v>
      </c>
      <c r="EE14">
        <v>39</v>
      </c>
      <c r="EF14">
        <v>26.23</v>
      </c>
      <c r="EG14">
        <v>7307.8339800000003</v>
      </c>
      <c r="EH14">
        <v>0.70611999999999997</v>
      </c>
      <c r="EI14">
        <v>1.1072500000000001</v>
      </c>
      <c r="EJ14">
        <v>12302.037109999999</v>
      </c>
      <c r="EK14">
        <v>8.52</v>
      </c>
      <c r="EL14">
        <v>7740.4453100000001</v>
      </c>
      <c r="EM14">
        <v>0.45816000000000001</v>
      </c>
      <c r="EN14">
        <v>0.78186</v>
      </c>
      <c r="EO14">
        <v>15402.61816</v>
      </c>
      <c r="EP14">
        <v>23.66</v>
      </c>
      <c r="EQ14">
        <v>0.68447000000000002</v>
      </c>
      <c r="ER14">
        <v>2339.5910600000002</v>
      </c>
      <c r="ES14">
        <v>0.41793999999999998</v>
      </c>
      <c r="ET14">
        <v>0.47264</v>
      </c>
      <c r="EU14">
        <v>6868.7006799999999</v>
      </c>
      <c r="EV14">
        <v>24.62</v>
      </c>
      <c r="EW14">
        <v>0.65778000000000003</v>
      </c>
      <c r="EX14">
        <v>22723.859380000002</v>
      </c>
      <c r="EY14">
        <v>6133.3974600000001</v>
      </c>
      <c r="EZ14">
        <v>42977.460939999997</v>
      </c>
      <c r="FA14">
        <v>19170.737789999999</v>
      </c>
    </row>
    <row r="15" spans="1:157" x14ac:dyDescent="0.25">
      <c r="A15">
        <v>16591</v>
      </c>
      <c r="B15" t="s">
        <v>37</v>
      </c>
      <c r="C15">
        <v>20110</v>
      </c>
      <c r="D15">
        <v>39886</v>
      </c>
      <c r="E15">
        <v>2</v>
      </c>
      <c r="F15">
        <v>0</v>
      </c>
      <c r="G15">
        <v>0</v>
      </c>
      <c r="H15">
        <v>0</v>
      </c>
      <c r="I15">
        <v>0</v>
      </c>
      <c r="J15">
        <v>112</v>
      </c>
      <c r="K15">
        <v>0.17824000000000001</v>
      </c>
      <c r="L15">
        <v>12</v>
      </c>
      <c r="M15">
        <v>2</v>
      </c>
      <c r="N15">
        <v>0</v>
      </c>
      <c r="O15">
        <v>0</v>
      </c>
      <c r="P15">
        <v>3</v>
      </c>
      <c r="Q15">
        <v>17</v>
      </c>
      <c r="R15" t="s">
        <v>39</v>
      </c>
      <c r="S15">
        <v>1613</v>
      </c>
      <c r="T15">
        <v>0</v>
      </c>
      <c r="U15">
        <v>14756</v>
      </c>
      <c r="V15">
        <v>0</v>
      </c>
      <c r="W15">
        <v>0</v>
      </c>
      <c r="X15">
        <v>0</v>
      </c>
      <c r="Y15">
        <v>0</v>
      </c>
      <c r="Z15">
        <v>0</v>
      </c>
      <c r="AA15">
        <v>13</v>
      </c>
      <c r="AB15">
        <v>0</v>
      </c>
      <c r="AC15">
        <v>0</v>
      </c>
      <c r="AD15">
        <v>39</v>
      </c>
      <c r="AE15">
        <v>14200</v>
      </c>
      <c r="AF15">
        <v>1650</v>
      </c>
      <c r="AG15">
        <v>36</v>
      </c>
      <c r="AH15">
        <v>0.35648000000000002</v>
      </c>
      <c r="AI15">
        <v>3068.1157199999998</v>
      </c>
      <c r="AJ15">
        <v>0.27422000000000002</v>
      </c>
      <c r="AK15">
        <v>0.16904</v>
      </c>
      <c r="AL15">
        <v>31.316269999999999</v>
      </c>
      <c r="AM15">
        <v>3610.00171</v>
      </c>
      <c r="AN15">
        <v>103.03564</v>
      </c>
      <c r="AO15">
        <v>410.12792999999999</v>
      </c>
      <c r="AP15">
        <v>738.43444999999997</v>
      </c>
      <c r="AQ15">
        <v>1495.12219</v>
      </c>
      <c r="AR15">
        <v>725.51160000000004</v>
      </c>
      <c r="AS15">
        <v>1180.06384</v>
      </c>
      <c r="AT15">
        <v>4100.1757799999996</v>
      </c>
      <c r="AU15">
        <v>2712.6464799999999</v>
      </c>
      <c r="AV15">
        <v>4448.4863299999997</v>
      </c>
      <c r="AW15">
        <v>106.40470000000001</v>
      </c>
      <c r="AX15">
        <v>111.35147000000001</v>
      </c>
      <c r="AY15">
        <v>164.50873999999999</v>
      </c>
      <c r="AZ15">
        <v>1087.32617</v>
      </c>
      <c r="BA15">
        <v>637.09094000000005</v>
      </c>
      <c r="BB15">
        <v>1107.3826899999999</v>
      </c>
      <c r="BC15">
        <v>26.05452</v>
      </c>
      <c r="BD15">
        <v>27.139970000000002</v>
      </c>
      <c r="BE15">
        <v>40.12632</v>
      </c>
      <c r="BF15">
        <v>306.21120999999999</v>
      </c>
      <c r="BG15">
        <v>190.59198000000001</v>
      </c>
      <c r="BH15">
        <v>283.55871999999999</v>
      </c>
      <c r="BI15">
        <v>237.82092</v>
      </c>
      <c r="BJ15">
        <v>16.39808</v>
      </c>
      <c r="BK15">
        <v>101.06516000000001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8404.1054700000004</v>
      </c>
      <c r="CJ15">
        <v>805.21265000000005</v>
      </c>
      <c r="CK15">
        <v>1458.2976100000001</v>
      </c>
      <c r="CL15">
        <v>2998.4296899999999</v>
      </c>
      <c r="CM15">
        <v>1350.1279300000001</v>
      </c>
      <c r="CN15">
        <v>2141.0009799999998</v>
      </c>
      <c r="CO15">
        <v>8911.7050799999997</v>
      </c>
      <c r="CP15">
        <v>5997.3632799999996</v>
      </c>
      <c r="CQ15">
        <v>9786.3769499999999</v>
      </c>
      <c r="CR15">
        <v>215.05573999999999</v>
      </c>
      <c r="CS15">
        <v>222.35975999999999</v>
      </c>
      <c r="CT15">
        <v>327.59521000000001</v>
      </c>
      <c r="CU15">
        <v>2383.3915999999999</v>
      </c>
      <c r="CV15">
        <v>1385.3407</v>
      </c>
      <c r="CW15">
        <v>2431.6386699999998</v>
      </c>
      <c r="CX15">
        <v>53.165019999999998</v>
      </c>
      <c r="CY15">
        <v>56.406059999999997</v>
      </c>
      <c r="CZ15">
        <v>81.317809999999994</v>
      </c>
      <c r="DA15">
        <v>677.04436999999996</v>
      </c>
      <c r="DB15">
        <v>409.98489000000001</v>
      </c>
      <c r="DC15">
        <v>638.96954000000005</v>
      </c>
      <c r="DD15">
        <v>406.97388000000001</v>
      </c>
      <c r="DE15">
        <v>31.67577</v>
      </c>
      <c r="DF15">
        <v>208.02777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34650</v>
      </c>
      <c r="EE15">
        <v>39</v>
      </c>
      <c r="EF15">
        <v>25.07</v>
      </c>
      <c r="EG15">
        <v>4994.2026400000004</v>
      </c>
      <c r="EH15">
        <v>0.29788999999999999</v>
      </c>
      <c r="EI15">
        <v>0.75670000000000004</v>
      </c>
      <c r="EJ15">
        <v>12302.037109999999</v>
      </c>
      <c r="EK15">
        <v>11.69</v>
      </c>
      <c r="EL15">
        <v>7662.1728499999999</v>
      </c>
      <c r="EM15">
        <v>0.30101</v>
      </c>
      <c r="EN15">
        <v>0.77395999999999998</v>
      </c>
      <c r="EO15">
        <v>15402.61816</v>
      </c>
      <c r="EP15">
        <v>21.63</v>
      </c>
      <c r="EQ15">
        <v>0.49442000000000003</v>
      </c>
      <c r="ER15">
        <v>4529.1093799999999</v>
      </c>
      <c r="ES15">
        <v>0.34150000000000003</v>
      </c>
      <c r="ET15">
        <v>0.91496999999999995</v>
      </c>
      <c r="EU15">
        <v>6868.7006799999999</v>
      </c>
      <c r="EV15">
        <v>12.76</v>
      </c>
      <c r="EW15">
        <v>0.83811999999999998</v>
      </c>
      <c r="EX15">
        <v>20253.601559999999</v>
      </c>
      <c r="EY15">
        <v>3610.00171</v>
      </c>
      <c r="EZ15">
        <v>42977.460939999997</v>
      </c>
      <c r="FA15">
        <v>19170.737789999999</v>
      </c>
    </row>
    <row r="16" spans="1:157" x14ac:dyDescent="0.25">
      <c r="A16">
        <v>16641</v>
      </c>
      <c r="B16" t="s">
        <v>37</v>
      </c>
      <c r="C16">
        <v>20122</v>
      </c>
      <c r="D16">
        <v>20092</v>
      </c>
      <c r="E16">
        <v>2</v>
      </c>
      <c r="F16">
        <v>0</v>
      </c>
      <c r="G16">
        <v>0</v>
      </c>
      <c r="H16">
        <v>0</v>
      </c>
      <c r="I16">
        <v>0</v>
      </c>
      <c r="J16">
        <v>112</v>
      </c>
      <c r="K16">
        <v>0.56044000000000005</v>
      </c>
      <c r="L16">
        <v>12</v>
      </c>
      <c r="M16">
        <v>2</v>
      </c>
      <c r="N16">
        <v>0</v>
      </c>
      <c r="O16">
        <v>0</v>
      </c>
      <c r="P16">
        <v>3</v>
      </c>
      <c r="Q16">
        <v>17</v>
      </c>
      <c r="R16" t="s">
        <v>41</v>
      </c>
      <c r="S16">
        <v>1607</v>
      </c>
      <c r="T16">
        <v>0</v>
      </c>
      <c r="U16">
        <v>11580</v>
      </c>
      <c r="V16">
        <v>0</v>
      </c>
      <c r="W16">
        <v>0</v>
      </c>
      <c r="X16">
        <v>0</v>
      </c>
      <c r="Y16">
        <v>0</v>
      </c>
      <c r="Z16">
        <v>0</v>
      </c>
      <c r="AA16">
        <v>13</v>
      </c>
      <c r="AB16">
        <v>0</v>
      </c>
      <c r="AC16">
        <v>0</v>
      </c>
      <c r="AD16">
        <v>39</v>
      </c>
      <c r="AE16">
        <v>14200</v>
      </c>
      <c r="AF16">
        <v>1650</v>
      </c>
      <c r="AG16">
        <v>36</v>
      </c>
      <c r="AH16">
        <v>1.1208800000000001</v>
      </c>
      <c r="AI16">
        <v>1966.9332300000001</v>
      </c>
      <c r="AJ16">
        <v>0.86221999999999999</v>
      </c>
      <c r="AK16">
        <v>0.10836999999999999</v>
      </c>
      <c r="AL16">
        <v>38.871009999999998</v>
      </c>
      <c r="AM16">
        <v>6599.4521500000001</v>
      </c>
      <c r="AN16">
        <v>170.05998</v>
      </c>
      <c r="AO16">
        <v>236.75394</v>
      </c>
      <c r="AP16">
        <v>483.40460000000002</v>
      </c>
      <c r="AQ16">
        <v>1060.36157</v>
      </c>
      <c r="AR16">
        <v>447.38463999999999</v>
      </c>
      <c r="AS16">
        <v>602.11066000000005</v>
      </c>
      <c r="AT16">
        <v>1850.47876</v>
      </c>
      <c r="AU16">
        <v>1510.5904499999999</v>
      </c>
      <c r="AV16">
        <v>3010.2968799999999</v>
      </c>
      <c r="AW16">
        <v>59.485140000000001</v>
      </c>
      <c r="AX16">
        <v>49.559229999999999</v>
      </c>
      <c r="AY16">
        <v>99.464410000000001</v>
      </c>
      <c r="AZ16">
        <v>528.28332999999998</v>
      </c>
      <c r="BA16">
        <v>356.91681</v>
      </c>
      <c r="BB16">
        <v>667.58411000000001</v>
      </c>
      <c r="BC16">
        <v>10.299950000000001</v>
      </c>
      <c r="BD16">
        <v>11.550219999999999</v>
      </c>
      <c r="BE16">
        <v>24.474360000000001</v>
      </c>
      <c r="BF16">
        <v>170.24592999999999</v>
      </c>
      <c r="BG16">
        <v>99.418329999999997</v>
      </c>
      <c r="BH16">
        <v>184.15522999999999</v>
      </c>
      <c r="BI16">
        <v>141.78129999999999</v>
      </c>
      <c r="BJ16">
        <v>26.3583</v>
      </c>
      <c r="BK16">
        <v>144.52615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4114.1889600000004</v>
      </c>
      <c r="CJ16">
        <v>449.98250999999999</v>
      </c>
      <c r="CK16">
        <v>877.24255000000005</v>
      </c>
      <c r="CL16">
        <v>2003.32068</v>
      </c>
      <c r="CM16">
        <v>914.65997000000004</v>
      </c>
      <c r="CN16">
        <v>1256.09241</v>
      </c>
      <c r="CO16">
        <v>3574.6381799999999</v>
      </c>
      <c r="CP16">
        <v>2922.6145000000001</v>
      </c>
      <c r="CQ16">
        <v>5897.99658</v>
      </c>
      <c r="CR16">
        <v>111.1056</v>
      </c>
      <c r="CS16">
        <v>107.62738</v>
      </c>
      <c r="CT16">
        <v>209.40380999999999</v>
      </c>
      <c r="CU16">
        <v>1016.74933</v>
      </c>
      <c r="CV16">
        <v>702.93848000000003</v>
      </c>
      <c r="CW16">
        <v>1386.25659</v>
      </c>
      <c r="CX16">
        <v>21.038160000000001</v>
      </c>
      <c r="CY16">
        <v>25.073519999999998</v>
      </c>
      <c r="CZ16">
        <v>52.831310000000002</v>
      </c>
      <c r="DA16">
        <v>320.76546999999999</v>
      </c>
      <c r="DB16">
        <v>206.83875</v>
      </c>
      <c r="DC16">
        <v>387.76227</v>
      </c>
      <c r="DD16">
        <v>358.92392000000001</v>
      </c>
      <c r="DE16">
        <v>63.600540000000002</v>
      </c>
      <c r="DF16">
        <v>234.0968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34650</v>
      </c>
      <c r="EE16">
        <v>39</v>
      </c>
      <c r="EF16">
        <v>28.48</v>
      </c>
      <c r="EG16">
        <v>3339.71216</v>
      </c>
      <c r="EH16">
        <v>0.87034999999999996</v>
      </c>
      <c r="EI16">
        <v>0.50602000000000003</v>
      </c>
      <c r="EJ16">
        <v>7343.0644499999999</v>
      </c>
      <c r="EK16">
        <v>22.8</v>
      </c>
      <c r="EL16">
        <v>4397.6543000000001</v>
      </c>
      <c r="EM16">
        <v>0.86619000000000002</v>
      </c>
      <c r="EN16">
        <v>0.44420999999999999</v>
      </c>
      <c r="EO16">
        <v>8158.3759799999998</v>
      </c>
      <c r="EP16">
        <v>28.17</v>
      </c>
      <c r="EQ16">
        <v>1.1937</v>
      </c>
      <c r="ER16">
        <v>2071.1848100000002</v>
      </c>
      <c r="ES16">
        <v>0.86507999999999996</v>
      </c>
      <c r="ET16">
        <v>0.41842000000000001</v>
      </c>
      <c r="EU16">
        <v>3485.9299299999998</v>
      </c>
      <c r="EV16">
        <v>27.7</v>
      </c>
      <c r="EW16">
        <v>1.2139500000000001</v>
      </c>
      <c r="EX16">
        <v>11775.48438</v>
      </c>
      <c r="EY16">
        <v>6599.4526400000004</v>
      </c>
      <c r="EZ16">
        <v>23101.558590000001</v>
      </c>
      <c r="FA16">
        <v>10828.99438</v>
      </c>
    </row>
    <row r="17" spans="1:157" x14ac:dyDescent="0.25">
      <c r="A17">
        <v>20189</v>
      </c>
      <c r="B17" t="s">
        <v>37</v>
      </c>
      <c r="C17">
        <v>21130</v>
      </c>
      <c r="D17">
        <v>21131</v>
      </c>
      <c r="E17">
        <v>3</v>
      </c>
      <c r="F17">
        <v>0</v>
      </c>
      <c r="G17">
        <v>0</v>
      </c>
      <c r="H17">
        <v>0</v>
      </c>
      <c r="I17">
        <v>0</v>
      </c>
      <c r="J17">
        <v>112</v>
      </c>
      <c r="K17">
        <v>0.67549000000000003</v>
      </c>
      <c r="L17">
        <v>12</v>
      </c>
      <c r="M17">
        <v>3</v>
      </c>
      <c r="N17">
        <v>0</v>
      </c>
      <c r="O17">
        <v>0</v>
      </c>
      <c r="P17">
        <v>3</v>
      </c>
      <c r="Q17">
        <v>19</v>
      </c>
      <c r="R17" t="s">
        <v>52</v>
      </c>
      <c r="S17">
        <v>1860</v>
      </c>
      <c r="T17">
        <v>0</v>
      </c>
      <c r="U17">
        <v>3915</v>
      </c>
      <c r="V17">
        <v>0</v>
      </c>
      <c r="W17">
        <v>0</v>
      </c>
      <c r="X17">
        <v>0</v>
      </c>
      <c r="Y17">
        <v>0</v>
      </c>
      <c r="Z17">
        <v>0</v>
      </c>
      <c r="AA17">
        <v>13</v>
      </c>
      <c r="AB17">
        <v>0</v>
      </c>
      <c r="AC17">
        <v>0</v>
      </c>
      <c r="AD17">
        <v>39</v>
      </c>
      <c r="AE17">
        <v>20750</v>
      </c>
      <c r="AF17">
        <v>2409</v>
      </c>
      <c r="AG17">
        <v>36</v>
      </c>
      <c r="AH17">
        <v>2.0264700000000002</v>
      </c>
      <c r="AI17">
        <v>1231.59302</v>
      </c>
      <c r="AJ17">
        <v>1.03922</v>
      </c>
      <c r="AK17">
        <v>4.648E-2</v>
      </c>
      <c r="AL17">
        <v>38.89714</v>
      </c>
      <c r="AM17">
        <v>10163.244140000001</v>
      </c>
      <c r="AN17">
        <v>262.26015999999998</v>
      </c>
      <c r="AO17">
        <v>544.09564</v>
      </c>
      <c r="AP17">
        <v>776.71227999999996</v>
      </c>
      <c r="AQ17">
        <v>1734.34241</v>
      </c>
      <c r="AR17">
        <v>437.31115999999997</v>
      </c>
      <c r="AS17">
        <v>657.19843000000003</v>
      </c>
      <c r="AT17">
        <v>2990.1193800000001</v>
      </c>
      <c r="AU17">
        <v>2577.2907700000001</v>
      </c>
      <c r="AV17">
        <v>2610.7897899999998</v>
      </c>
      <c r="AW17">
        <v>74.880560000000003</v>
      </c>
      <c r="AX17">
        <v>99.24194</v>
      </c>
      <c r="AY17">
        <v>115.51509</v>
      </c>
      <c r="AZ17">
        <v>677.40759000000003</v>
      </c>
      <c r="BA17">
        <v>365.61664000000002</v>
      </c>
      <c r="BB17">
        <v>478.91100999999998</v>
      </c>
      <c r="BC17">
        <v>14.56331</v>
      </c>
      <c r="BD17">
        <v>25.156939999999999</v>
      </c>
      <c r="BE17">
        <v>30.82368</v>
      </c>
      <c r="BF17">
        <v>154.30816999999999</v>
      </c>
      <c r="BG17">
        <v>100.96814999999999</v>
      </c>
      <c r="BH17">
        <v>135.26039</v>
      </c>
      <c r="BI17">
        <v>214.88315</v>
      </c>
      <c r="BJ17">
        <v>36.236049999999999</v>
      </c>
      <c r="BK17">
        <v>194.10229000000001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2532.68433</v>
      </c>
      <c r="CJ17">
        <v>1017.40942</v>
      </c>
      <c r="CK17">
        <v>1358.4981700000001</v>
      </c>
      <c r="CL17">
        <v>3020.5371100000002</v>
      </c>
      <c r="CM17">
        <v>810.61419999999998</v>
      </c>
      <c r="CN17">
        <v>1020.9718</v>
      </c>
      <c r="CO17">
        <v>5705.4838900000004</v>
      </c>
      <c r="CP17">
        <v>4729.0156299999999</v>
      </c>
      <c r="CQ17">
        <v>4911.5942400000004</v>
      </c>
      <c r="CR17">
        <v>133.98898</v>
      </c>
      <c r="CS17">
        <v>142.76183</v>
      </c>
      <c r="CT17">
        <v>188.09246999999999</v>
      </c>
      <c r="CU17">
        <v>1287.3396</v>
      </c>
      <c r="CV17">
        <v>632.03912000000003</v>
      </c>
      <c r="CW17">
        <v>787.03869999999995</v>
      </c>
      <c r="CX17">
        <v>23.89143</v>
      </c>
      <c r="CY17">
        <v>35.20514</v>
      </c>
      <c r="CZ17">
        <v>47.83173</v>
      </c>
      <c r="DA17">
        <v>295.71370999999999</v>
      </c>
      <c r="DB17">
        <v>161.21952999999999</v>
      </c>
      <c r="DC17">
        <v>220.43588</v>
      </c>
      <c r="DD17">
        <v>427.31747000000001</v>
      </c>
      <c r="DE17">
        <v>56.018380000000001</v>
      </c>
      <c r="DF17">
        <v>332.60705999999999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50589</v>
      </c>
      <c r="EE17">
        <v>39</v>
      </c>
      <c r="EF17">
        <v>28.73</v>
      </c>
      <c r="EG17">
        <v>5261.7168000000001</v>
      </c>
      <c r="EH17">
        <v>1.05413</v>
      </c>
      <c r="EI17">
        <v>0.54605000000000004</v>
      </c>
      <c r="EJ17">
        <v>10151.460940000001</v>
      </c>
      <c r="EK17">
        <v>22.35</v>
      </c>
      <c r="EL17">
        <v>5650.7871100000002</v>
      </c>
      <c r="EM17">
        <v>1.04159</v>
      </c>
      <c r="EN17">
        <v>0.39095000000000002</v>
      </c>
      <c r="EO17">
        <v>10097.731449999999</v>
      </c>
      <c r="EP17">
        <v>28.48</v>
      </c>
      <c r="EQ17">
        <v>1.4230799999999999</v>
      </c>
      <c r="ER17">
        <v>2901.6377000000002</v>
      </c>
      <c r="ES17">
        <v>1.04196</v>
      </c>
      <c r="ET17">
        <v>0.40150000000000002</v>
      </c>
      <c r="EU17">
        <v>4563.7490200000002</v>
      </c>
      <c r="EV17">
        <v>28.03</v>
      </c>
      <c r="EW17">
        <v>1.4459299999999999</v>
      </c>
      <c r="EX17">
        <v>15045.73438</v>
      </c>
      <c r="EY17">
        <v>10163.24316</v>
      </c>
      <c r="EZ17">
        <v>27345.625</v>
      </c>
      <c r="FA17">
        <v>14715.20996</v>
      </c>
    </row>
    <row r="18" spans="1:157" x14ac:dyDescent="0.25">
      <c r="A18">
        <v>20191</v>
      </c>
      <c r="B18" t="s">
        <v>37</v>
      </c>
      <c r="C18">
        <v>21130</v>
      </c>
      <c r="D18">
        <v>21133</v>
      </c>
      <c r="E18">
        <v>2</v>
      </c>
      <c r="F18">
        <v>0</v>
      </c>
      <c r="G18">
        <v>0</v>
      </c>
      <c r="H18">
        <v>0</v>
      </c>
      <c r="I18">
        <v>0</v>
      </c>
      <c r="J18">
        <v>112</v>
      </c>
      <c r="K18">
        <v>0.31740000000000002</v>
      </c>
      <c r="L18">
        <v>12</v>
      </c>
      <c r="M18">
        <v>2</v>
      </c>
      <c r="N18">
        <v>0</v>
      </c>
      <c r="O18">
        <v>0</v>
      </c>
      <c r="P18">
        <v>3</v>
      </c>
      <c r="Q18">
        <v>10</v>
      </c>
      <c r="R18" t="s">
        <v>52</v>
      </c>
      <c r="S18">
        <v>1860</v>
      </c>
      <c r="T18">
        <v>0</v>
      </c>
      <c r="U18">
        <v>6490</v>
      </c>
      <c r="V18">
        <v>0</v>
      </c>
      <c r="W18">
        <v>0</v>
      </c>
      <c r="X18">
        <v>0</v>
      </c>
      <c r="Y18">
        <v>0</v>
      </c>
      <c r="Z18">
        <v>0</v>
      </c>
      <c r="AA18">
        <v>13</v>
      </c>
      <c r="AB18">
        <v>0</v>
      </c>
      <c r="AC18">
        <v>0</v>
      </c>
      <c r="AD18">
        <v>39</v>
      </c>
      <c r="AE18">
        <v>14200</v>
      </c>
      <c r="AF18">
        <v>1650</v>
      </c>
      <c r="AG18">
        <v>36</v>
      </c>
      <c r="AH18">
        <v>0.63480000000000003</v>
      </c>
      <c r="AI18">
        <v>1711.2404799999999</v>
      </c>
      <c r="AJ18">
        <v>0.48831000000000002</v>
      </c>
      <c r="AK18">
        <v>9.4280000000000003E-2</v>
      </c>
      <c r="AL18">
        <v>38.970370000000003</v>
      </c>
      <c r="AM18">
        <v>3760.0585900000001</v>
      </c>
      <c r="AN18">
        <v>98.259270000000001</v>
      </c>
      <c r="AO18">
        <v>423.92068</v>
      </c>
      <c r="AP18">
        <v>484.27728000000002</v>
      </c>
      <c r="AQ18">
        <v>999.41228999999998</v>
      </c>
      <c r="AR18">
        <v>351.38815</v>
      </c>
      <c r="AS18">
        <v>370.85025000000002</v>
      </c>
      <c r="AT18">
        <v>2526.1303699999999</v>
      </c>
      <c r="AU18">
        <v>2095.7512200000001</v>
      </c>
      <c r="AV18">
        <v>2211.0842299999999</v>
      </c>
      <c r="AW18">
        <v>43.705379999999998</v>
      </c>
      <c r="AX18">
        <v>42.16498</v>
      </c>
      <c r="AY18">
        <v>53.871369999999999</v>
      </c>
      <c r="AZ18">
        <v>571.11321999999996</v>
      </c>
      <c r="BA18">
        <v>267.91088999999999</v>
      </c>
      <c r="BB18">
        <v>351.34282999999999</v>
      </c>
      <c r="BC18">
        <v>6.92075</v>
      </c>
      <c r="BD18">
        <v>9.26309</v>
      </c>
      <c r="BE18">
        <v>13.568669999999999</v>
      </c>
      <c r="BF18">
        <v>131.30678</v>
      </c>
      <c r="BG18">
        <v>67.698779999999999</v>
      </c>
      <c r="BH18">
        <v>100.39746</v>
      </c>
      <c r="BI18">
        <v>514.43853999999999</v>
      </c>
      <c r="BJ18">
        <v>66.330590000000001</v>
      </c>
      <c r="BK18">
        <v>143.53263999999999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3519.94067</v>
      </c>
      <c r="CJ18">
        <v>897.87847999999997</v>
      </c>
      <c r="CK18">
        <v>1204.9277300000001</v>
      </c>
      <c r="CL18">
        <v>2581.11987</v>
      </c>
      <c r="CM18">
        <v>800.73401000000001</v>
      </c>
      <c r="CN18">
        <v>1052.8002899999999</v>
      </c>
      <c r="CO18">
        <v>5261.2973599999996</v>
      </c>
      <c r="CP18">
        <v>4605.2665999999999</v>
      </c>
      <c r="CQ18">
        <v>4994.0717800000002</v>
      </c>
      <c r="CR18">
        <v>112.00682</v>
      </c>
      <c r="CS18">
        <v>129.47028</v>
      </c>
      <c r="CT18">
        <v>159.90334999999999</v>
      </c>
      <c r="CU18">
        <v>1201.4892600000001</v>
      </c>
      <c r="CV18">
        <v>642.26549999999997</v>
      </c>
      <c r="CW18">
        <v>874.91625999999997</v>
      </c>
      <c r="CX18">
        <v>20.075980000000001</v>
      </c>
      <c r="CY18">
        <v>29.749770000000002</v>
      </c>
      <c r="CZ18">
        <v>40.119999999999997</v>
      </c>
      <c r="DA18">
        <v>283.40363000000002</v>
      </c>
      <c r="DB18">
        <v>175.76254</v>
      </c>
      <c r="DC18">
        <v>248.74261000000001</v>
      </c>
      <c r="DD18">
        <v>1024.02783</v>
      </c>
      <c r="DE18">
        <v>134.22905</v>
      </c>
      <c r="DF18">
        <v>351.63353999999998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34650</v>
      </c>
      <c r="EE18">
        <v>39</v>
      </c>
      <c r="EF18">
        <v>27.01</v>
      </c>
      <c r="EG18">
        <v>4482.6826199999996</v>
      </c>
      <c r="EH18">
        <v>0.51158000000000003</v>
      </c>
      <c r="EI18">
        <v>0.67918999999999996</v>
      </c>
      <c r="EJ18">
        <v>9010.0283199999994</v>
      </c>
      <c r="EK18">
        <v>16.22</v>
      </c>
      <c r="EL18">
        <v>4068.0542</v>
      </c>
      <c r="EM18">
        <v>0.48977999999999999</v>
      </c>
      <c r="EN18">
        <v>0.41091</v>
      </c>
      <c r="EO18">
        <v>9606.0791000000008</v>
      </c>
      <c r="EP18">
        <v>26.58</v>
      </c>
      <c r="EQ18">
        <v>0.71648000000000001</v>
      </c>
      <c r="ER18">
        <v>1584.40308</v>
      </c>
      <c r="ES18">
        <v>0.48868</v>
      </c>
      <c r="ET18">
        <v>0.32007999999999998</v>
      </c>
      <c r="EU18">
        <v>4689.8442400000004</v>
      </c>
      <c r="EV18">
        <v>26.43</v>
      </c>
      <c r="EW18">
        <v>0.72055000000000002</v>
      </c>
      <c r="EX18">
        <v>11846.380859999999</v>
      </c>
      <c r="EY18">
        <v>3760.0585900000001</v>
      </c>
      <c r="EZ18">
        <v>26825.89258</v>
      </c>
      <c r="FA18">
        <v>13699.87256</v>
      </c>
    </row>
    <row r="19" spans="1:157" x14ac:dyDescent="0.25">
      <c r="A19">
        <v>20195</v>
      </c>
      <c r="B19" t="s">
        <v>37</v>
      </c>
      <c r="C19">
        <v>21131</v>
      </c>
      <c r="D19">
        <v>21130</v>
      </c>
      <c r="E19">
        <v>3</v>
      </c>
      <c r="F19">
        <v>0</v>
      </c>
      <c r="G19">
        <v>0</v>
      </c>
      <c r="H19">
        <v>0</v>
      </c>
      <c r="I19">
        <v>0</v>
      </c>
      <c r="J19">
        <v>112</v>
      </c>
      <c r="K19">
        <v>0.67549000000000003</v>
      </c>
      <c r="L19">
        <v>12</v>
      </c>
      <c r="M19">
        <v>3</v>
      </c>
      <c r="N19">
        <v>0</v>
      </c>
      <c r="O19">
        <v>0</v>
      </c>
      <c r="P19">
        <v>3</v>
      </c>
      <c r="Q19">
        <v>19</v>
      </c>
      <c r="R19" t="s">
        <v>52</v>
      </c>
      <c r="S19">
        <v>1860</v>
      </c>
      <c r="T19">
        <v>0</v>
      </c>
      <c r="U19">
        <v>3915</v>
      </c>
      <c r="V19">
        <v>0</v>
      </c>
      <c r="W19">
        <v>0</v>
      </c>
      <c r="X19">
        <v>0</v>
      </c>
      <c r="Y19">
        <v>0</v>
      </c>
      <c r="Z19">
        <v>0</v>
      </c>
      <c r="AA19">
        <v>13</v>
      </c>
      <c r="AB19">
        <v>0</v>
      </c>
      <c r="AC19">
        <v>0</v>
      </c>
      <c r="AD19">
        <v>39</v>
      </c>
      <c r="AE19">
        <v>20750</v>
      </c>
      <c r="AF19">
        <v>2409</v>
      </c>
      <c r="AG19">
        <v>36</v>
      </c>
      <c r="AH19">
        <v>2.0264700000000002</v>
      </c>
      <c r="AI19">
        <v>1301.09131</v>
      </c>
      <c r="AJ19">
        <v>1.03922</v>
      </c>
      <c r="AK19">
        <v>4.9099999999999998E-2</v>
      </c>
      <c r="AL19">
        <v>38.995190000000001</v>
      </c>
      <c r="AM19">
        <v>8308.4541000000008</v>
      </c>
      <c r="AN19">
        <v>213.8999</v>
      </c>
      <c r="AO19">
        <v>473.31378000000001</v>
      </c>
      <c r="AP19">
        <v>581.78588999999999</v>
      </c>
      <c r="AQ19">
        <v>1286.1949500000001</v>
      </c>
      <c r="AR19">
        <v>373.30304000000001</v>
      </c>
      <c r="AS19">
        <v>363.77334999999999</v>
      </c>
      <c r="AT19">
        <v>2715.3642599999998</v>
      </c>
      <c r="AU19">
        <v>2151.7246100000002</v>
      </c>
      <c r="AV19">
        <v>2300.8044399999999</v>
      </c>
      <c r="AW19">
        <v>59.108420000000002</v>
      </c>
      <c r="AX19">
        <v>43.519889999999997</v>
      </c>
      <c r="AY19">
        <v>72.577380000000005</v>
      </c>
      <c r="AZ19">
        <v>609.93200999999999</v>
      </c>
      <c r="BA19">
        <v>266.42245000000003</v>
      </c>
      <c r="BB19">
        <v>308.12772000000001</v>
      </c>
      <c r="BC19">
        <v>9.3281299999999998</v>
      </c>
      <c r="BD19">
        <v>10.0482</v>
      </c>
      <c r="BE19">
        <v>17.008040000000001</v>
      </c>
      <c r="BF19">
        <v>141.40555000000001</v>
      </c>
      <c r="BG19">
        <v>60.251379999999997</v>
      </c>
      <c r="BH19">
        <v>85.1755</v>
      </c>
      <c r="BI19">
        <v>212.43433999999999</v>
      </c>
      <c r="BJ19">
        <v>19.782330000000002</v>
      </c>
      <c r="BK19">
        <v>138.50476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2532.68433</v>
      </c>
      <c r="CJ19">
        <v>1017.40942</v>
      </c>
      <c r="CK19">
        <v>1358.4981700000001</v>
      </c>
      <c r="CL19">
        <v>3020.5371100000002</v>
      </c>
      <c r="CM19">
        <v>810.61419999999998</v>
      </c>
      <c r="CN19">
        <v>1020.9718</v>
      </c>
      <c r="CO19">
        <v>5705.4838900000004</v>
      </c>
      <c r="CP19">
        <v>4729.0156299999999</v>
      </c>
      <c r="CQ19">
        <v>4911.5942400000004</v>
      </c>
      <c r="CR19">
        <v>133.98898</v>
      </c>
      <c r="CS19">
        <v>142.76183</v>
      </c>
      <c r="CT19">
        <v>188.09246999999999</v>
      </c>
      <c r="CU19">
        <v>1287.3396</v>
      </c>
      <c r="CV19">
        <v>632.03912000000003</v>
      </c>
      <c r="CW19">
        <v>787.03869999999995</v>
      </c>
      <c r="CX19">
        <v>23.89143</v>
      </c>
      <c r="CY19">
        <v>35.20514</v>
      </c>
      <c r="CZ19">
        <v>47.83173</v>
      </c>
      <c r="DA19">
        <v>295.71370999999999</v>
      </c>
      <c r="DB19">
        <v>161.21952999999999</v>
      </c>
      <c r="DC19">
        <v>220.43588</v>
      </c>
      <c r="DD19">
        <v>427.31747000000001</v>
      </c>
      <c r="DE19">
        <v>56.018380000000001</v>
      </c>
      <c r="DF19">
        <v>332.60705999999999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50589</v>
      </c>
      <c r="EE19">
        <v>39</v>
      </c>
      <c r="EF19">
        <v>28.73</v>
      </c>
      <c r="EG19">
        <v>4889.7436500000003</v>
      </c>
      <c r="EH19">
        <v>1.04918</v>
      </c>
      <c r="EI19">
        <v>0.50744999999999996</v>
      </c>
      <c r="EJ19">
        <v>10151.460940000001</v>
      </c>
      <c r="EK19">
        <v>23.19</v>
      </c>
      <c r="EL19">
        <v>4446.94434</v>
      </c>
      <c r="EM19">
        <v>1.0398499999999999</v>
      </c>
      <c r="EN19">
        <v>0.30765999999999999</v>
      </c>
      <c r="EO19">
        <v>10097.731449999999</v>
      </c>
      <c r="EP19">
        <v>28.56</v>
      </c>
      <c r="EQ19">
        <v>1.4191</v>
      </c>
      <c r="ER19">
        <v>1662.11133</v>
      </c>
      <c r="ES19">
        <v>1.0393399999999999</v>
      </c>
      <c r="ET19">
        <v>0.22999</v>
      </c>
      <c r="EU19">
        <v>4563.7490200000002</v>
      </c>
      <c r="EV19">
        <v>28.52</v>
      </c>
      <c r="EW19">
        <v>1.42109</v>
      </c>
      <c r="EX19">
        <v>12299.89063</v>
      </c>
      <c r="EY19">
        <v>8308.4531299999999</v>
      </c>
      <c r="EZ19">
        <v>27345.625</v>
      </c>
      <c r="FA19">
        <v>14715.20996</v>
      </c>
    </row>
    <row r="20" spans="1:157" x14ac:dyDescent="0.25">
      <c r="A20">
        <v>20196</v>
      </c>
      <c r="B20" t="s">
        <v>37</v>
      </c>
      <c r="C20">
        <v>21131</v>
      </c>
      <c r="D20">
        <v>31729</v>
      </c>
      <c r="E20">
        <v>3</v>
      </c>
      <c r="F20">
        <v>0</v>
      </c>
      <c r="G20">
        <v>0</v>
      </c>
      <c r="H20">
        <v>0</v>
      </c>
      <c r="I20">
        <v>0</v>
      </c>
      <c r="J20">
        <v>112</v>
      </c>
      <c r="K20">
        <v>0.55872999999999995</v>
      </c>
      <c r="L20">
        <v>12</v>
      </c>
      <c r="M20">
        <v>3</v>
      </c>
      <c r="N20">
        <v>0</v>
      </c>
      <c r="O20">
        <v>0</v>
      </c>
      <c r="P20">
        <v>3</v>
      </c>
      <c r="Q20">
        <v>19</v>
      </c>
      <c r="R20" t="s">
        <v>52</v>
      </c>
      <c r="S20">
        <v>913</v>
      </c>
      <c r="T20">
        <v>0</v>
      </c>
      <c r="U20">
        <v>7245</v>
      </c>
      <c r="V20">
        <v>0</v>
      </c>
      <c r="W20">
        <v>0</v>
      </c>
      <c r="X20">
        <v>0</v>
      </c>
      <c r="Y20">
        <v>0</v>
      </c>
      <c r="Z20">
        <v>0</v>
      </c>
      <c r="AA20">
        <v>13</v>
      </c>
      <c r="AB20">
        <v>0</v>
      </c>
      <c r="AC20">
        <v>0</v>
      </c>
      <c r="AD20">
        <v>39</v>
      </c>
      <c r="AE20">
        <v>20750</v>
      </c>
      <c r="AF20">
        <v>2409</v>
      </c>
      <c r="AG20">
        <v>36</v>
      </c>
      <c r="AH20">
        <v>1.6761900000000001</v>
      </c>
      <c r="AI20">
        <v>2152.1125499999998</v>
      </c>
      <c r="AJ20">
        <v>0.85958000000000001</v>
      </c>
      <c r="AK20">
        <v>8.1210000000000004E-2</v>
      </c>
      <c r="AL20">
        <v>38.559640000000002</v>
      </c>
      <c r="AM20">
        <v>11136.86816</v>
      </c>
      <c r="AN20">
        <v>290.95422000000002</v>
      </c>
      <c r="AO20">
        <v>642.84265000000005</v>
      </c>
      <c r="AP20">
        <v>952.50189</v>
      </c>
      <c r="AQ20">
        <v>2227.38672</v>
      </c>
      <c r="AR20">
        <v>619.21258999999998</v>
      </c>
      <c r="AS20">
        <v>851.38147000000004</v>
      </c>
      <c r="AT20">
        <v>3762.52124</v>
      </c>
      <c r="AU20">
        <v>3190.2553699999999</v>
      </c>
      <c r="AV20">
        <v>3672.3264199999999</v>
      </c>
      <c r="AW20">
        <v>101.50796</v>
      </c>
      <c r="AX20">
        <v>130.87323000000001</v>
      </c>
      <c r="AY20">
        <v>168.82671999999999</v>
      </c>
      <c r="AZ20">
        <v>882.85950000000003</v>
      </c>
      <c r="BA20">
        <v>521.66736000000003</v>
      </c>
      <c r="BB20">
        <v>738.61132999999995</v>
      </c>
      <c r="BC20">
        <v>20.568390000000001</v>
      </c>
      <c r="BD20">
        <v>32.961239999999997</v>
      </c>
      <c r="BE20">
        <v>45.625190000000003</v>
      </c>
      <c r="BF20">
        <v>225.59053</v>
      </c>
      <c r="BG20">
        <v>151.82149999999999</v>
      </c>
      <c r="BH20">
        <v>213.82507000000001</v>
      </c>
      <c r="BI20">
        <v>464.57837000000001</v>
      </c>
      <c r="BJ20">
        <v>89.30762</v>
      </c>
      <c r="BK20">
        <v>225.41582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4419.3095700000003</v>
      </c>
      <c r="CJ20">
        <v>1212.7213099999999</v>
      </c>
      <c r="CK20">
        <v>1708.24353</v>
      </c>
      <c r="CL20">
        <v>3994.3969699999998</v>
      </c>
      <c r="CM20">
        <v>1159.9056399999999</v>
      </c>
      <c r="CN20">
        <v>1385.0042699999999</v>
      </c>
      <c r="CO20">
        <v>7284.9706999999999</v>
      </c>
      <c r="CP20">
        <v>5998.2275399999999</v>
      </c>
      <c r="CQ20">
        <v>7085.8227500000003</v>
      </c>
      <c r="CR20">
        <v>186.44720000000001</v>
      </c>
      <c r="CS20">
        <v>205.33031</v>
      </c>
      <c r="CT20">
        <v>294.21343999999999</v>
      </c>
      <c r="CU20">
        <v>1706.4216300000001</v>
      </c>
      <c r="CV20">
        <v>955.66021999999998</v>
      </c>
      <c r="CW20">
        <v>1321.8186000000001</v>
      </c>
      <c r="CX20">
        <v>35.688690000000001</v>
      </c>
      <c r="CY20">
        <v>50.78416</v>
      </c>
      <c r="CZ20">
        <v>77.158050000000003</v>
      </c>
      <c r="DA20">
        <v>442.55801000000002</v>
      </c>
      <c r="DB20">
        <v>267.69992000000002</v>
      </c>
      <c r="DC20">
        <v>382.78714000000002</v>
      </c>
      <c r="DD20">
        <v>922.17052999999999</v>
      </c>
      <c r="DE20">
        <v>153.96741</v>
      </c>
      <c r="DF20">
        <v>394.68988000000002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50589</v>
      </c>
      <c r="EE20">
        <v>39</v>
      </c>
      <c r="EF20">
        <v>28.5</v>
      </c>
      <c r="EG20">
        <v>6262.5053699999999</v>
      </c>
      <c r="EH20">
        <v>0.89171999999999996</v>
      </c>
      <c r="EI20">
        <v>0.64990999999999999</v>
      </c>
      <c r="EJ20">
        <v>12550.23047</v>
      </c>
      <c r="EK20">
        <v>19.12</v>
      </c>
      <c r="EL20">
        <v>7732.0209999999997</v>
      </c>
      <c r="EM20">
        <v>0.87060000000000004</v>
      </c>
      <c r="EN20">
        <v>0.53493999999999997</v>
      </c>
      <c r="EO20">
        <v>14192.092769999999</v>
      </c>
      <c r="EP20">
        <v>27.98</v>
      </c>
      <c r="EQ20">
        <v>1.1981299999999999</v>
      </c>
      <c r="ER20">
        <v>3785.8290999999999</v>
      </c>
      <c r="ES20">
        <v>0.86939999999999995</v>
      </c>
      <c r="ET20">
        <v>0.52385000000000004</v>
      </c>
      <c r="EU20">
        <v>6065.0541999999996</v>
      </c>
      <c r="EV20">
        <v>26.3</v>
      </c>
      <c r="EW20">
        <v>1.27467</v>
      </c>
      <c r="EX20">
        <v>19932.46875</v>
      </c>
      <c r="EY20">
        <v>11136.86816</v>
      </c>
      <c r="EZ20">
        <v>37226.6875</v>
      </c>
      <c r="FA20">
        <v>18615.284670000001</v>
      </c>
    </row>
    <row r="21" spans="1:157" x14ac:dyDescent="0.25">
      <c r="A21">
        <v>20204</v>
      </c>
      <c r="B21" t="s">
        <v>37</v>
      </c>
      <c r="C21">
        <v>21133</v>
      </c>
      <c r="D21">
        <v>21130</v>
      </c>
      <c r="E21">
        <v>2</v>
      </c>
      <c r="F21">
        <v>0</v>
      </c>
      <c r="G21">
        <v>0</v>
      </c>
      <c r="H21">
        <v>0</v>
      </c>
      <c r="I21">
        <v>0</v>
      </c>
      <c r="J21">
        <v>112</v>
      </c>
      <c r="K21">
        <v>0.31740000000000002</v>
      </c>
      <c r="L21">
        <v>12</v>
      </c>
      <c r="M21">
        <v>2</v>
      </c>
      <c r="N21">
        <v>0</v>
      </c>
      <c r="O21">
        <v>0</v>
      </c>
      <c r="P21">
        <v>3</v>
      </c>
      <c r="Q21">
        <v>10</v>
      </c>
      <c r="R21" t="s">
        <v>52</v>
      </c>
      <c r="S21">
        <v>1860</v>
      </c>
      <c r="T21">
        <v>0</v>
      </c>
      <c r="U21">
        <v>6490</v>
      </c>
      <c r="V21">
        <v>0</v>
      </c>
      <c r="W21">
        <v>0</v>
      </c>
      <c r="X21">
        <v>0</v>
      </c>
      <c r="Y21">
        <v>0</v>
      </c>
      <c r="Z21">
        <v>0</v>
      </c>
      <c r="AA21">
        <v>13</v>
      </c>
      <c r="AB21">
        <v>0</v>
      </c>
      <c r="AC21">
        <v>0</v>
      </c>
      <c r="AD21">
        <v>39</v>
      </c>
      <c r="AE21">
        <v>14200</v>
      </c>
      <c r="AF21">
        <v>1650</v>
      </c>
      <c r="AG21">
        <v>36</v>
      </c>
      <c r="AH21">
        <v>0.63480000000000003</v>
      </c>
      <c r="AI21">
        <v>1808.7000700000001</v>
      </c>
      <c r="AJ21">
        <v>0.48831000000000002</v>
      </c>
      <c r="AK21">
        <v>9.9650000000000002E-2</v>
      </c>
      <c r="AL21">
        <v>37.835059999999999</v>
      </c>
      <c r="AM21">
        <v>4754.5190400000001</v>
      </c>
      <c r="AN21">
        <v>125.28149999999999</v>
      </c>
      <c r="AO21">
        <v>473.95778999999999</v>
      </c>
      <c r="AP21">
        <v>720.65039000000002</v>
      </c>
      <c r="AQ21">
        <v>1581.7075199999999</v>
      </c>
      <c r="AR21">
        <v>449.34589</v>
      </c>
      <c r="AS21">
        <v>681.95006999999998</v>
      </c>
      <c r="AT21">
        <v>2735.1669900000002</v>
      </c>
      <c r="AU21">
        <v>2509.5153799999998</v>
      </c>
      <c r="AV21">
        <v>2782.9875499999998</v>
      </c>
      <c r="AW21">
        <v>68.301439999999999</v>
      </c>
      <c r="AX21">
        <v>87.305289999999999</v>
      </c>
      <c r="AY21">
        <v>106.03198</v>
      </c>
      <c r="AZ21">
        <v>630.37616000000003</v>
      </c>
      <c r="BA21">
        <v>374.35460999999998</v>
      </c>
      <c r="BB21">
        <v>523.57348999999999</v>
      </c>
      <c r="BC21">
        <v>13.15523</v>
      </c>
      <c r="BD21">
        <v>20.48668</v>
      </c>
      <c r="BE21">
        <v>26.55133</v>
      </c>
      <c r="BF21">
        <v>152.09683000000001</v>
      </c>
      <c r="BG21">
        <v>108.06376</v>
      </c>
      <c r="BH21">
        <v>148.34514999999999</v>
      </c>
      <c r="BI21">
        <v>509.58926000000002</v>
      </c>
      <c r="BJ21">
        <v>67.89846</v>
      </c>
      <c r="BK21">
        <v>208.10091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3519.94067</v>
      </c>
      <c r="CJ21">
        <v>897.87847999999997</v>
      </c>
      <c r="CK21">
        <v>1204.9277300000001</v>
      </c>
      <c r="CL21">
        <v>2581.11987</v>
      </c>
      <c r="CM21">
        <v>800.73401000000001</v>
      </c>
      <c r="CN21">
        <v>1052.8002899999999</v>
      </c>
      <c r="CO21">
        <v>5261.2973599999996</v>
      </c>
      <c r="CP21">
        <v>4605.2665999999999</v>
      </c>
      <c r="CQ21">
        <v>4994.0717800000002</v>
      </c>
      <c r="CR21">
        <v>112.00682</v>
      </c>
      <c r="CS21">
        <v>129.47028</v>
      </c>
      <c r="CT21">
        <v>159.90334999999999</v>
      </c>
      <c r="CU21">
        <v>1201.4892600000001</v>
      </c>
      <c r="CV21">
        <v>642.26549999999997</v>
      </c>
      <c r="CW21">
        <v>874.91625999999997</v>
      </c>
      <c r="CX21">
        <v>20.075980000000001</v>
      </c>
      <c r="CY21">
        <v>29.749770000000002</v>
      </c>
      <c r="CZ21">
        <v>40.119999999999997</v>
      </c>
      <c r="DA21">
        <v>283.40363000000002</v>
      </c>
      <c r="DB21">
        <v>175.76254</v>
      </c>
      <c r="DC21">
        <v>248.74261000000001</v>
      </c>
      <c r="DD21">
        <v>1024.02783</v>
      </c>
      <c r="DE21">
        <v>134.22905</v>
      </c>
      <c r="DF21">
        <v>351.63353999999998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34650</v>
      </c>
      <c r="EE21">
        <v>39</v>
      </c>
      <c r="EF21">
        <v>27.01</v>
      </c>
      <c r="EG21">
        <v>4527.3452100000004</v>
      </c>
      <c r="EH21">
        <v>0.51288</v>
      </c>
      <c r="EI21">
        <v>0.68596000000000001</v>
      </c>
      <c r="EJ21">
        <v>9010.0283199999994</v>
      </c>
      <c r="EK21">
        <v>16.100000000000001</v>
      </c>
      <c r="EL21">
        <v>5538.0253899999998</v>
      </c>
      <c r="EM21">
        <v>0.49630999999999997</v>
      </c>
      <c r="EN21">
        <v>0.55940000000000001</v>
      </c>
      <c r="EO21">
        <v>9606.0791000000008</v>
      </c>
      <c r="EP21">
        <v>26.22</v>
      </c>
      <c r="EQ21">
        <v>0.72631999999999997</v>
      </c>
      <c r="ER21">
        <v>3105.4414099999999</v>
      </c>
      <c r="ES21">
        <v>0.50334999999999996</v>
      </c>
      <c r="ET21">
        <v>0.62736000000000003</v>
      </c>
      <c r="EU21">
        <v>4689.8442400000004</v>
      </c>
      <c r="EV21">
        <v>20.25</v>
      </c>
      <c r="EW21">
        <v>0.94045000000000001</v>
      </c>
      <c r="EX21">
        <v>14979.51172</v>
      </c>
      <c r="EY21">
        <v>4754.5190400000001</v>
      </c>
      <c r="EZ21">
        <v>26825.89258</v>
      </c>
      <c r="FA21">
        <v>13699.87256</v>
      </c>
    </row>
    <row r="22" spans="1:157" x14ac:dyDescent="0.25">
      <c r="A22">
        <v>20205</v>
      </c>
      <c r="B22" t="s">
        <v>37</v>
      </c>
      <c r="C22">
        <v>21133</v>
      </c>
      <c r="D22">
        <v>24267</v>
      </c>
      <c r="E22">
        <v>2</v>
      </c>
      <c r="F22">
        <v>0</v>
      </c>
      <c r="G22">
        <v>0</v>
      </c>
      <c r="H22">
        <v>0</v>
      </c>
      <c r="I22">
        <v>0</v>
      </c>
      <c r="J22">
        <v>112</v>
      </c>
      <c r="K22">
        <v>0.46217000000000003</v>
      </c>
      <c r="L22">
        <v>12</v>
      </c>
      <c r="M22">
        <v>2</v>
      </c>
      <c r="N22">
        <v>0</v>
      </c>
      <c r="O22">
        <v>0</v>
      </c>
      <c r="P22">
        <v>3</v>
      </c>
      <c r="Q22">
        <v>10</v>
      </c>
      <c r="R22" t="s">
        <v>52</v>
      </c>
      <c r="S22">
        <v>912</v>
      </c>
      <c r="T22">
        <v>0</v>
      </c>
      <c r="U22">
        <v>6240</v>
      </c>
      <c r="V22">
        <v>0</v>
      </c>
      <c r="W22">
        <v>0</v>
      </c>
      <c r="X22">
        <v>0</v>
      </c>
      <c r="Y22">
        <v>0</v>
      </c>
      <c r="Z22">
        <v>0</v>
      </c>
      <c r="AA22">
        <v>13</v>
      </c>
      <c r="AB22">
        <v>0</v>
      </c>
      <c r="AC22">
        <v>0</v>
      </c>
      <c r="AD22">
        <v>39</v>
      </c>
      <c r="AE22">
        <v>14200</v>
      </c>
      <c r="AF22">
        <v>1650</v>
      </c>
      <c r="AG22">
        <v>36</v>
      </c>
      <c r="AH22">
        <v>0.92434000000000005</v>
      </c>
      <c r="AI22">
        <v>2077.0036599999999</v>
      </c>
      <c r="AJ22">
        <v>0.71103000000000005</v>
      </c>
      <c r="AK22">
        <v>0.11444</v>
      </c>
      <c r="AL22">
        <v>38.94744</v>
      </c>
      <c r="AM22">
        <v>6323.55908</v>
      </c>
      <c r="AN22">
        <v>168.40474</v>
      </c>
      <c r="AO22">
        <v>461.87024000000002</v>
      </c>
      <c r="AP22">
        <v>554.85071000000005</v>
      </c>
      <c r="AQ22">
        <v>1234.37878</v>
      </c>
      <c r="AR22">
        <v>447.11403999999999</v>
      </c>
      <c r="AS22">
        <v>465.24786</v>
      </c>
      <c r="AT22">
        <v>2692.8442399999999</v>
      </c>
      <c r="AU22">
        <v>2261.3217800000002</v>
      </c>
      <c r="AV22">
        <v>2576.8359399999999</v>
      </c>
      <c r="AW22">
        <v>57.443469999999998</v>
      </c>
      <c r="AX22">
        <v>58.267119999999998</v>
      </c>
      <c r="AY22">
        <v>81.187550000000002</v>
      </c>
      <c r="AZ22">
        <v>614.97100999999998</v>
      </c>
      <c r="BA22">
        <v>312.38207999999997</v>
      </c>
      <c r="BB22">
        <v>442.76369999999997</v>
      </c>
      <c r="BC22">
        <v>10.25146</v>
      </c>
      <c r="BD22">
        <v>13.046939999999999</v>
      </c>
      <c r="BE22">
        <v>20.608160000000002</v>
      </c>
      <c r="BF22">
        <v>148.18422000000001</v>
      </c>
      <c r="BG22">
        <v>83.05444</v>
      </c>
      <c r="BH22">
        <v>129.20830000000001</v>
      </c>
      <c r="BI22">
        <v>753.57885999999996</v>
      </c>
      <c r="BJ22">
        <v>100.923</v>
      </c>
      <c r="BK22">
        <v>161.98885999999999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4017.6835900000001</v>
      </c>
      <c r="CJ22">
        <v>960.21729000000005</v>
      </c>
      <c r="CK22">
        <v>1318.2593999999999</v>
      </c>
      <c r="CL22">
        <v>2928.7536599999999</v>
      </c>
      <c r="CM22">
        <v>940.18073000000004</v>
      </c>
      <c r="CN22">
        <v>1186.8572999999999</v>
      </c>
      <c r="CO22">
        <v>5511.5175799999997</v>
      </c>
      <c r="CP22">
        <v>4834.1953100000001</v>
      </c>
      <c r="CQ22">
        <v>5482.8247099999999</v>
      </c>
      <c r="CR22">
        <v>133.46796000000001</v>
      </c>
      <c r="CS22">
        <v>152.47217000000001</v>
      </c>
      <c r="CT22">
        <v>200.37897000000001</v>
      </c>
      <c r="CU22">
        <v>1266.3356900000001</v>
      </c>
      <c r="CV22">
        <v>702.66283999999996</v>
      </c>
      <c r="CW22">
        <v>996.87274000000002</v>
      </c>
      <c r="CX22">
        <v>25.342369999999999</v>
      </c>
      <c r="CY22">
        <v>35.101999999999997</v>
      </c>
      <c r="CZ22">
        <v>50.628270000000001</v>
      </c>
      <c r="DA22">
        <v>307.57440000000003</v>
      </c>
      <c r="DB22">
        <v>196.46834999999999</v>
      </c>
      <c r="DC22">
        <v>287.11108000000002</v>
      </c>
      <c r="DD22">
        <v>1374.0396699999999</v>
      </c>
      <c r="DE22">
        <v>177.93091999999999</v>
      </c>
      <c r="DF22">
        <v>377.04617000000002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34650</v>
      </c>
      <c r="EE22">
        <v>39</v>
      </c>
      <c r="EF22">
        <v>28.08</v>
      </c>
      <c r="EG22">
        <v>5097.7460899999996</v>
      </c>
      <c r="EH22">
        <v>0.77973999999999999</v>
      </c>
      <c r="EI22">
        <v>0.77239000000000002</v>
      </c>
      <c r="EJ22">
        <v>9790.3613299999997</v>
      </c>
      <c r="EK22">
        <v>16.23</v>
      </c>
      <c r="EL22">
        <v>4748.9799800000001</v>
      </c>
      <c r="EM22">
        <v>0.71603000000000006</v>
      </c>
      <c r="EN22">
        <v>0.47969000000000001</v>
      </c>
      <c r="EO22">
        <v>10597.78613</v>
      </c>
      <c r="EP22">
        <v>27.66</v>
      </c>
      <c r="EQ22">
        <v>1.00254</v>
      </c>
      <c r="ER22">
        <v>1758.5925299999999</v>
      </c>
      <c r="ES22">
        <v>0.71199000000000001</v>
      </c>
      <c r="ET22">
        <v>0.35526999999999997</v>
      </c>
      <c r="EU22">
        <v>5040.4077100000004</v>
      </c>
      <c r="EV22">
        <v>27.55</v>
      </c>
      <c r="EW22">
        <v>1.00654</v>
      </c>
      <c r="EX22">
        <v>13682.322270000001</v>
      </c>
      <c r="EY22">
        <v>6323.55908</v>
      </c>
      <c r="EZ22">
        <v>29446.238280000001</v>
      </c>
      <c r="FA22">
        <v>14830.769039999999</v>
      </c>
    </row>
    <row r="23" spans="1:157" x14ac:dyDescent="0.25">
      <c r="A23">
        <v>20207</v>
      </c>
      <c r="B23" t="s">
        <v>37</v>
      </c>
      <c r="C23">
        <v>21134</v>
      </c>
      <c r="D23">
        <v>24267</v>
      </c>
      <c r="E23">
        <v>2</v>
      </c>
      <c r="F23">
        <v>0</v>
      </c>
      <c r="G23">
        <v>0</v>
      </c>
      <c r="H23">
        <v>0</v>
      </c>
      <c r="I23">
        <v>0</v>
      </c>
      <c r="J23">
        <v>112</v>
      </c>
      <c r="K23">
        <v>6.8180000000000004E-2</v>
      </c>
      <c r="L23">
        <v>12</v>
      </c>
      <c r="M23">
        <v>2</v>
      </c>
      <c r="N23">
        <v>0</v>
      </c>
      <c r="O23">
        <v>0</v>
      </c>
      <c r="P23">
        <v>3</v>
      </c>
      <c r="Q23">
        <v>10</v>
      </c>
      <c r="R23" t="s">
        <v>52</v>
      </c>
      <c r="S23">
        <v>918</v>
      </c>
      <c r="T23">
        <v>0</v>
      </c>
      <c r="U23">
        <v>6240</v>
      </c>
      <c r="V23">
        <v>0</v>
      </c>
      <c r="W23">
        <v>0</v>
      </c>
      <c r="X23">
        <v>0</v>
      </c>
      <c r="Y23">
        <v>0</v>
      </c>
      <c r="Z23">
        <v>0</v>
      </c>
      <c r="AA23">
        <v>13</v>
      </c>
      <c r="AB23">
        <v>0</v>
      </c>
      <c r="AC23">
        <v>0</v>
      </c>
      <c r="AD23">
        <v>39</v>
      </c>
      <c r="AE23">
        <v>14200</v>
      </c>
      <c r="AF23">
        <v>1650</v>
      </c>
      <c r="AG23">
        <v>36</v>
      </c>
      <c r="AH23">
        <v>0.13636000000000001</v>
      </c>
      <c r="AI23">
        <v>2004.2406000000001</v>
      </c>
      <c r="AJ23">
        <v>0.10489</v>
      </c>
      <c r="AK23">
        <v>0.11043</v>
      </c>
      <c r="AL23">
        <v>37.717379999999999</v>
      </c>
      <c r="AM23">
        <v>1106.6323199999999</v>
      </c>
      <c r="AN23">
        <v>29.557259999999999</v>
      </c>
      <c r="AO23">
        <v>495.26468</v>
      </c>
      <c r="AP23">
        <v>754.09375</v>
      </c>
      <c r="AQ23">
        <v>1742.8614500000001</v>
      </c>
      <c r="AR23">
        <v>540.53687000000002</v>
      </c>
      <c r="AS23">
        <v>789.88982999999996</v>
      </c>
      <c r="AT23">
        <v>2843.2788099999998</v>
      </c>
      <c r="AU23">
        <v>2601.8908700000002</v>
      </c>
      <c r="AV23">
        <v>3033.6408700000002</v>
      </c>
      <c r="AW23">
        <v>71.876339999999999</v>
      </c>
      <c r="AX23">
        <v>100.72447</v>
      </c>
      <c r="AY23">
        <v>122.64413</v>
      </c>
      <c r="AZ23">
        <v>638.38696000000004</v>
      </c>
      <c r="BA23">
        <v>394.00403</v>
      </c>
      <c r="BB23">
        <v>574.81035999999995</v>
      </c>
      <c r="BC23">
        <v>15.09281</v>
      </c>
      <c r="BD23">
        <v>24.383299999999998</v>
      </c>
      <c r="BE23">
        <v>31.73798</v>
      </c>
      <c r="BF23">
        <v>156.70428000000001</v>
      </c>
      <c r="BG23">
        <v>117.87457000000001</v>
      </c>
      <c r="BH23">
        <v>164.85194000000001</v>
      </c>
      <c r="BI23">
        <v>752.11719000000005</v>
      </c>
      <c r="BJ23">
        <v>100.83188</v>
      </c>
      <c r="BK23">
        <v>163.54184000000001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4402.1811500000003</v>
      </c>
      <c r="CJ23">
        <v>1007.05902</v>
      </c>
      <c r="CK23">
        <v>1430.72937</v>
      </c>
      <c r="CL23">
        <v>3261.7578100000001</v>
      </c>
      <c r="CM23">
        <v>1052.55774</v>
      </c>
      <c r="CN23">
        <v>1295.9328599999999</v>
      </c>
      <c r="CO23">
        <v>5745.1396500000001</v>
      </c>
      <c r="CP23">
        <v>5076.6328100000001</v>
      </c>
      <c r="CQ23">
        <v>5859.4838900000004</v>
      </c>
      <c r="CR23">
        <v>148.37182999999999</v>
      </c>
      <c r="CS23">
        <v>181.40307999999999</v>
      </c>
      <c r="CT23">
        <v>231.9254</v>
      </c>
      <c r="CU23">
        <v>1306.2311999999999</v>
      </c>
      <c r="CV23">
        <v>757.24779999999998</v>
      </c>
      <c r="CW23">
        <v>1076.98938</v>
      </c>
      <c r="CX23">
        <v>29.836040000000001</v>
      </c>
      <c r="CY23">
        <v>43.18882</v>
      </c>
      <c r="CZ23">
        <v>60.342010000000002</v>
      </c>
      <c r="DA23">
        <v>323.18106</v>
      </c>
      <c r="DB23">
        <v>217.83959999999999</v>
      </c>
      <c r="DC23">
        <v>312.36590999999999</v>
      </c>
      <c r="DD23">
        <v>1506.06531</v>
      </c>
      <c r="DE23">
        <v>238.24043</v>
      </c>
      <c r="DF23">
        <v>336.48047000000003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34650</v>
      </c>
      <c r="EE23">
        <v>39</v>
      </c>
      <c r="EF23">
        <v>23.29</v>
      </c>
      <c r="EG23">
        <v>4917.25342</v>
      </c>
      <c r="EH23">
        <v>0.11321000000000001</v>
      </c>
      <c r="EI23">
        <v>0.74504000000000004</v>
      </c>
      <c r="EJ23">
        <v>10571.5625</v>
      </c>
      <c r="EK23">
        <v>9.75</v>
      </c>
      <c r="EL23">
        <v>6147.4990200000002</v>
      </c>
      <c r="EM23">
        <v>0.10793999999999999</v>
      </c>
      <c r="EN23">
        <v>0.62095999999999996</v>
      </c>
      <c r="EO23">
        <v>11514.4082</v>
      </c>
      <c r="EP23">
        <v>21.14</v>
      </c>
      <c r="EQ23">
        <v>0.19350999999999999</v>
      </c>
      <c r="ER23">
        <v>3162.0454100000002</v>
      </c>
      <c r="ES23">
        <v>0.10846</v>
      </c>
      <c r="ET23">
        <v>0.63880000000000003</v>
      </c>
      <c r="EU23">
        <v>5010.8500999999997</v>
      </c>
      <c r="EV23">
        <v>12.85</v>
      </c>
      <c r="EW23">
        <v>0.31835000000000002</v>
      </c>
      <c r="EX23">
        <v>16231.03809</v>
      </c>
      <c r="EY23">
        <v>1106.6322</v>
      </c>
      <c r="EZ23">
        <v>31499.001950000002</v>
      </c>
      <c r="FA23">
        <v>15582.4126</v>
      </c>
    </row>
    <row r="24" spans="1:157" x14ac:dyDescent="0.25">
      <c r="A24">
        <v>20208</v>
      </c>
      <c r="B24" t="s">
        <v>37</v>
      </c>
      <c r="C24">
        <v>21134</v>
      </c>
      <c r="D24">
        <v>27475</v>
      </c>
      <c r="E24">
        <v>2</v>
      </c>
      <c r="F24">
        <v>0</v>
      </c>
      <c r="G24">
        <v>0</v>
      </c>
      <c r="H24">
        <v>0</v>
      </c>
      <c r="I24">
        <v>0</v>
      </c>
      <c r="J24">
        <v>112</v>
      </c>
      <c r="K24">
        <v>0.33653</v>
      </c>
      <c r="L24">
        <v>12</v>
      </c>
      <c r="M24">
        <v>0</v>
      </c>
      <c r="N24">
        <v>0</v>
      </c>
      <c r="O24">
        <v>0</v>
      </c>
      <c r="P24">
        <v>3</v>
      </c>
      <c r="Q24">
        <v>10</v>
      </c>
      <c r="R24" t="s">
        <v>58</v>
      </c>
      <c r="S24">
        <v>918</v>
      </c>
      <c r="T24">
        <v>0</v>
      </c>
      <c r="U24">
        <v>6915</v>
      </c>
      <c r="V24">
        <v>0</v>
      </c>
      <c r="W24">
        <v>0</v>
      </c>
      <c r="X24">
        <v>0</v>
      </c>
      <c r="Y24">
        <v>0</v>
      </c>
      <c r="Z24">
        <v>0</v>
      </c>
      <c r="AA24">
        <v>13</v>
      </c>
      <c r="AB24">
        <v>0</v>
      </c>
      <c r="AC24">
        <v>0</v>
      </c>
      <c r="AD24">
        <v>39</v>
      </c>
      <c r="AE24">
        <v>14200</v>
      </c>
      <c r="AF24">
        <v>1650</v>
      </c>
      <c r="AG24">
        <v>36</v>
      </c>
      <c r="AH24">
        <v>0.67305999999999999</v>
      </c>
      <c r="AI24">
        <v>531.97833000000003</v>
      </c>
      <c r="AJ24">
        <v>0.51773999999999998</v>
      </c>
      <c r="AK24">
        <v>2.9309999999999999E-2</v>
      </c>
      <c r="AL24">
        <v>38.999969999999998</v>
      </c>
      <c r="AM24">
        <v>1839.1417200000001</v>
      </c>
      <c r="AN24">
        <v>47.30433</v>
      </c>
      <c r="AO24">
        <v>125.30024</v>
      </c>
      <c r="AP24">
        <v>256.34116</v>
      </c>
      <c r="AQ24">
        <v>701.77166999999997</v>
      </c>
      <c r="AR24">
        <v>219.80880999999999</v>
      </c>
      <c r="AS24">
        <v>292.91904</v>
      </c>
      <c r="AT24">
        <v>708.05584999999996</v>
      </c>
      <c r="AU24">
        <v>759.58794999999998</v>
      </c>
      <c r="AV24">
        <v>1125.6951899999999</v>
      </c>
      <c r="AW24">
        <v>34.131</v>
      </c>
      <c r="AX24">
        <v>56.443159999999999</v>
      </c>
      <c r="AY24">
        <v>92.536670000000001</v>
      </c>
      <c r="AZ24">
        <v>175.11968999999999</v>
      </c>
      <c r="BA24">
        <v>166.86350999999999</v>
      </c>
      <c r="BB24">
        <v>263.10297000000003</v>
      </c>
      <c r="BC24">
        <v>7.9296800000000003</v>
      </c>
      <c r="BD24">
        <v>17.375689999999999</v>
      </c>
      <c r="BE24">
        <v>25.61806</v>
      </c>
      <c r="BF24">
        <v>57.274380000000001</v>
      </c>
      <c r="BG24">
        <v>52.233969999999999</v>
      </c>
      <c r="BH24">
        <v>91.079059999999998</v>
      </c>
      <c r="BI24">
        <v>161.30928</v>
      </c>
      <c r="BJ24">
        <v>40.540149999999997</v>
      </c>
      <c r="BK24">
        <v>33.978400000000001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531.97833000000003</v>
      </c>
      <c r="CJ24">
        <v>125.30024</v>
      </c>
      <c r="CK24">
        <v>256.34116</v>
      </c>
      <c r="CL24">
        <v>701.77166999999997</v>
      </c>
      <c r="CM24">
        <v>219.80880999999999</v>
      </c>
      <c r="CN24">
        <v>292.91904</v>
      </c>
      <c r="CO24">
        <v>708.05584999999996</v>
      </c>
      <c r="CP24">
        <v>759.58794999999998</v>
      </c>
      <c r="CQ24">
        <v>1125.6951899999999</v>
      </c>
      <c r="CR24">
        <v>34.131</v>
      </c>
      <c r="CS24">
        <v>56.443159999999999</v>
      </c>
      <c r="CT24">
        <v>92.536670000000001</v>
      </c>
      <c r="CU24">
        <v>175.11968999999999</v>
      </c>
      <c r="CV24">
        <v>166.86350999999999</v>
      </c>
      <c r="CW24">
        <v>263.10297000000003</v>
      </c>
      <c r="CX24">
        <v>7.9296800000000003</v>
      </c>
      <c r="CY24">
        <v>17.375689999999999</v>
      </c>
      <c r="CZ24">
        <v>25.61806</v>
      </c>
      <c r="DA24">
        <v>57.274380000000001</v>
      </c>
      <c r="DB24">
        <v>52.233969999999999</v>
      </c>
      <c r="DC24">
        <v>91.079059999999998</v>
      </c>
      <c r="DD24">
        <v>161.30928</v>
      </c>
      <c r="DE24">
        <v>40.540149999999997</v>
      </c>
      <c r="DF24">
        <v>33.978400000000001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34650</v>
      </c>
      <c r="EE24">
        <v>39</v>
      </c>
      <c r="EF24">
        <v>27.24</v>
      </c>
      <c r="EG24">
        <v>3037.0615200000002</v>
      </c>
      <c r="EH24">
        <v>0.52063999999999999</v>
      </c>
      <c r="EI24">
        <v>0.46016000000000001</v>
      </c>
      <c r="EJ24">
        <v>3037.0615200000002</v>
      </c>
      <c r="EK24">
        <v>21.44</v>
      </c>
      <c r="EL24">
        <v>1449.6049800000001</v>
      </c>
      <c r="EM24">
        <v>0.51773999999999998</v>
      </c>
      <c r="EN24">
        <v>0.14641999999999999</v>
      </c>
      <c r="EO24">
        <v>1449.6049800000001</v>
      </c>
      <c r="EP24">
        <v>27.13</v>
      </c>
      <c r="EQ24">
        <v>0.74426000000000003</v>
      </c>
      <c r="ER24">
        <v>446.3707</v>
      </c>
      <c r="ES24">
        <v>0.51773999999999998</v>
      </c>
      <c r="ET24">
        <v>9.0179999999999996E-2</v>
      </c>
      <c r="EU24">
        <v>446.3707</v>
      </c>
      <c r="EV24">
        <v>27.14</v>
      </c>
      <c r="EW24">
        <v>0.74399000000000004</v>
      </c>
      <c r="EX24">
        <v>5465.0156299999999</v>
      </c>
      <c r="EY24">
        <v>1839.1417200000001</v>
      </c>
      <c r="EZ24">
        <v>5465.0156299999999</v>
      </c>
      <c r="FA24">
        <v>3483.4322200000001</v>
      </c>
    </row>
    <row r="25" spans="1:157" x14ac:dyDescent="0.25">
      <c r="A25">
        <v>20209</v>
      </c>
      <c r="B25" t="s">
        <v>37</v>
      </c>
      <c r="C25">
        <v>21134</v>
      </c>
      <c r="D25">
        <v>51595</v>
      </c>
      <c r="E25">
        <v>0</v>
      </c>
      <c r="F25">
        <v>0</v>
      </c>
      <c r="G25">
        <v>0</v>
      </c>
      <c r="H25">
        <v>0</v>
      </c>
      <c r="I25">
        <v>0</v>
      </c>
      <c r="J25">
        <v>132</v>
      </c>
      <c r="K25">
        <v>0.01</v>
      </c>
      <c r="L25">
        <v>32</v>
      </c>
      <c r="M25">
        <v>0</v>
      </c>
      <c r="N25">
        <v>0</v>
      </c>
      <c r="O25">
        <v>0</v>
      </c>
      <c r="P25">
        <v>3</v>
      </c>
      <c r="Q25">
        <v>0</v>
      </c>
      <c r="R25" t="s">
        <v>242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9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38</v>
      </c>
      <c r="AH25">
        <v>0</v>
      </c>
      <c r="AI25">
        <v>0</v>
      </c>
      <c r="AJ25">
        <v>0.2</v>
      </c>
      <c r="AK25">
        <v>0</v>
      </c>
      <c r="AL25">
        <v>3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0.2</v>
      </c>
      <c r="EI25">
        <v>0</v>
      </c>
      <c r="EJ25">
        <v>0</v>
      </c>
      <c r="EK25">
        <v>0</v>
      </c>
      <c r="EL25">
        <v>0</v>
      </c>
      <c r="EM25">
        <v>0.2</v>
      </c>
      <c r="EN25">
        <v>0</v>
      </c>
      <c r="EO25">
        <v>0</v>
      </c>
      <c r="EP25">
        <v>0</v>
      </c>
      <c r="EQ25">
        <v>0.2</v>
      </c>
      <c r="ER25">
        <v>0</v>
      </c>
      <c r="ES25">
        <v>0.2</v>
      </c>
      <c r="ET25">
        <v>0</v>
      </c>
      <c r="EU25">
        <v>0</v>
      </c>
      <c r="EV25">
        <v>0</v>
      </c>
      <c r="EW25">
        <v>0.2</v>
      </c>
      <c r="EX25">
        <v>0</v>
      </c>
      <c r="EY25">
        <v>0</v>
      </c>
      <c r="EZ25">
        <v>0</v>
      </c>
      <c r="FA25">
        <v>0</v>
      </c>
    </row>
    <row r="26" spans="1:157" x14ac:dyDescent="0.25">
      <c r="A26">
        <v>20217</v>
      </c>
      <c r="B26" t="s">
        <v>37</v>
      </c>
      <c r="C26">
        <v>21136</v>
      </c>
      <c r="D26">
        <v>24268</v>
      </c>
      <c r="E26">
        <v>2</v>
      </c>
      <c r="F26">
        <v>0</v>
      </c>
      <c r="G26">
        <v>0</v>
      </c>
      <c r="H26">
        <v>0</v>
      </c>
      <c r="I26">
        <v>0</v>
      </c>
      <c r="J26">
        <v>113</v>
      </c>
      <c r="K26">
        <v>0.12386999999999999</v>
      </c>
      <c r="L26">
        <v>13</v>
      </c>
      <c r="M26">
        <v>2</v>
      </c>
      <c r="N26">
        <v>0</v>
      </c>
      <c r="O26">
        <v>0</v>
      </c>
      <c r="P26">
        <v>3</v>
      </c>
      <c r="Q26">
        <v>19</v>
      </c>
      <c r="R26" t="s">
        <v>60</v>
      </c>
      <c r="S26">
        <v>1861</v>
      </c>
      <c r="T26">
        <v>0</v>
      </c>
      <c r="U26">
        <v>15665</v>
      </c>
      <c r="V26">
        <v>0</v>
      </c>
      <c r="W26">
        <v>0</v>
      </c>
      <c r="X26">
        <v>0</v>
      </c>
      <c r="Y26">
        <v>0</v>
      </c>
      <c r="Z26">
        <v>0</v>
      </c>
      <c r="AA26">
        <v>13</v>
      </c>
      <c r="AB26">
        <v>0</v>
      </c>
      <c r="AC26">
        <v>0</v>
      </c>
      <c r="AD26">
        <v>38</v>
      </c>
      <c r="AE26">
        <v>13100</v>
      </c>
      <c r="AF26">
        <v>1523</v>
      </c>
      <c r="AG26">
        <v>36</v>
      </c>
      <c r="AH26">
        <v>0.24773999999999999</v>
      </c>
      <c r="AI26">
        <v>3321.7502399999998</v>
      </c>
      <c r="AJ26">
        <v>0.19559000000000001</v>
      </c>
      <c r="AK26">
        <v>0.19828000000000001</v>
      </c>
      <c r="AL26">
        <v>35.724040000000002</v>
      </c>
      <c r="AM26">
        <v>2128.25</v>
      </c>
      <c r="AN26">
        <v>58.560070000000003</v>
      </c>
      <c r="AO26">
        <v>381.70614999999998</v>
      </c>
      <c r="AP26">
        <v>879.54962</v>
      </c>
      <c r="AQ26">
        <v>2616.7229000000002</v>
      </c>
      <c r="AR26">
        <v>1046.1557600000001</v>
      </c>
      <c r="AS26">
        <v>1382.7924800000001</v>
      </c>
      <c r="AT26">
        <v>1333.5811799999999</v>
      </c>
      <c r="AU26">
        <v>2070.6145000000001</v>
      </c>
      <c r="AV26">
        <v>3082.1381799999999</v>
      </c>
      <c r="AW26">
        <v>130.24862999999999</v>
      </c>
      <c r="AX26">
        <v>242.24898999999999</v>
      </c>
      <c r="AY26">
        <v>297.58557000000002</v>
      </c>
      <c r="AZ26">
        <v>358.83715999999998</v>
      </c>
      <c r="BA26">
        <v>541.82750999999996</v>
      </c>
      <c r="BB26">
        <v>824.66876000000002</v>
      </c>
      <c r="BC26">
        <v>25.180409999999998</v>
      </c>
      <c r="BD26">
        <v>61.95599</v>
      </c>
      <c r="BE26">
        <v>69.871189999999999</v>
      </c>
      <c r="BF26">
        <v>141.02554000000001</v>
      </c>
      <c r="BG26">
        <v>190.47695999999999</v>
      </c>
      <c r="BH26">
        <v>279.05817000000002</v>
      </c>
      <c r="BI26">
        <v>664.17444</v>
      </c>
      <c r="BJ26">
        <v>326.60172</v>
      </c>
      <c r="BK26">
        <v>234.29741999999999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6186.9624000000003</v>
      </c>
      <c r="CJ26">
        <v>640.75067000000001</v>
      </c>
      <c r="CK26">
        <v>1561.9572800000001</v>
      </c>
      <c r="CL26">
        <v>5120.7705100000003</v>
      </c>
      <c r="CM26">
        <v>2316.5612799999999</v>
      </c>
      <c r="CN26">
        <v>3123.1140099999998</v>
      </c>
      <c r="CO26">
        <v>3148.6655300000002</v>
      </c>
      <c r="CP26">
        <v>3830.4050299999999</v>
      </c>
      <c r="CQ26">
        <v>6202.5927700000002</v>
      </c>
      <c r="CR26">
        <v>229.01455999999999</v>
      </c>
      <c r="CS26">
        <v>449.65170000000001</v>
      </c>
      <c r="CT26">
        <v>552.54962</v>
      </c>
      <c r="CU26">
        <v>613.94317999999998</v>
      </c>
      <c r="CV26">
        <v>1019.79376</v>
      </c>
      <c r="CW26">
        <v>1560.0217299999999</v>
      </c>
      <c r="CX26">
        <v>45.153849999999998</v>
      </c>
      <c r="CY26">
        <v>112.4362</v>
      </c>
      <c r="CZ26">
        <v>130.29993999999999</v>
      </c>
      <c r="DA26">
        <v>255.58065999999999</v>
      </c>
      <c r="DB26">
        <v>367.95370000000003</v>
      </c>
      <c r="DC26">
        <v>519.87567000000001</v>
      </c>
      <c r="DD26">
        <v>1285.52881</v>
      </c>
      <c r="DE26">
        <v>627.77643</v>
      </c>
      <c r="DF26">
        <v>378.45911000000001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31983</v>
      </c>
      <c r="EE26">
        <v>38</v>
      </c>
      <c r="EF26">
        <v>23.51</v>
      </c>
      <c r="EG26">
        <v>4292.8276400000004</v>
      </c>
      <c r="EH26">
        <v>0.20699000000000001</v>
      </c>
      <c r="EI26">
        <v>0.70467000000000002</v>
      </c>
      <c r="EJ26">
        <v>9013.8906299999999</v>
      </c>
      <c r="EK26">
        <v>10.37</v>
      </c>
      <c r="EL26">
        <v>6295.1694299999999</v>
      </c>
      <c r="EM26">
        <v>0.20566000000000001</v>
      </c>
      <c r="EN26">
        <v>0.68889999999999996</v>
      </c>
      <c r="EO26">
        <v>12529.04688</v>
      </c>
      <c r="EP26">
        <v>20.94</v>
      </c>
      <c r="EQ26">
        <v>0.35493000000000002</v>
      </c>
      <c r="ER26">
        <v>3271.5717800000002</v>
      </c>
      <c r="ES26">
        <v>0.20804</v>
      </c>
      <c r="ET26">
        <v>0.71604000000000001</v>
      </c>
      <c r="EU26">
        <v>6362.9560499999998</v>
      </c>
      <c r="EV26">
        <v>12.4</v>
      </c>
      <c r="EW26">
        <v>0.59936999999999996</v>
      </c>
      <c r="EX26">
        <v>17181.318360000001</v>
      </c>
      <c r="EY26">
        <v>2128.25</v>
      </c>
      <c r="EZ26">
        <v>34092.855470000002</v>
      </c>
      <c r="FA26">
        <v>15376.846680000001</v>
      </c>
    </row>
    <row r="27" spans="1:157" x14ac:dyDescent="0.25">
      <c r="A27">
        <v>24583</v>
      </c>
      <c r="B27" t="s">
        <v>37</v>
      </c>
      <c r="C27">
        <v>22492</v>
      </c>
      <c r="D27">
        <v>31840</v>
      </c>
      <c r="E27">
        <v>2</v>
      </c>
      <c r="F27">
        <v>0</v>
      </c>
      <c r="G27">
        <v>0</v>
      </c>
      <c r="H27">
        <v>0</v>
      </c>
      <c r="I27">
        <v>0</v>
      </c>
      <c r="J27">
        <v>112</v>
      </c>
      <c r="K27">
        <v>0.45465</v>
      </c>
      <c r="L27">
        <v>12</v>
      </c>
      <c r="M27">
        <v>2</v>
      </c>
      <c r="N27">
        <v>0</v>
      </c>
      <c r="O27">
        <v>0</v>
      </c>
      <c r="P27">
        <v>3</v>
      </c>
      <c r="Q27">
        <v>9</v>
      </c>
      <c r="R27" t="s">
        <v>52</v>
      </c>
      <c r="S27">
        <v>856</v>
      </c>
      <c r="T27">
        <v>0</v>
      </c>
      <c r="U27">
        <v>13660</v>
      </c>
      <c r="V27">
        <v>0</v>
      </c>
      <c r="W27">
        <v>10</v>
      </c>
      <c r="X27">
        <v>0</v>
      </c>
      <c r="Y27">
        <v>0</v>
      </c>
      <c r="Z27">
        <v>0</v>
      </c>
      <c r="AA27">
        <v>13</v>
      </c>
      <c r="AB27">
        <v>0</v>
      </c>
      <c r="AC27">
        <v>0</v>
      </c>
      <c r="AD27">
        <v>39</v>
      </c>
      <c r="AE27">
        <v>14200</v>
      </c>
      <c r="AF27">
        <v>1650</v>
      </c>
      <c r="AG27">
        <v>36</v>
      </c>
      <c r="AH27">
        <v>0.9093</v>
      </c>
      <c r="AI27">
        <v>3692.37012</v>
      </c>
      <c r="AJ27">
        <v>0.69950999999999997</v>
      </c>
      <c r="AK27">
        <v>0.20344000000000001</v>
      </c>
      <c r="AL27">
        <v>34.371670000000002</v>
      </c>
      <c r="AM27">
        <v>10217.1582</v>
      </c>
      <c r="AN27">
        <v>306.63202000000001</v>
      </c>
      <c r="AO27">
        <v>967.50365999999997</v>
      </c>
      <c r="AP27">
        <v>942.60260000000005</v>
      </c>
      <c r="AQ27">
        <v>2187.99512</v>
      </c>
      <c r="AR27">
        <v>534.26702999999998</v>
      </c>
      <c r="AS27">
        <v>1040.6612500000001</v>
      </c>
      <c r="AT27">
        <v>4643.6484399999999</v>
      </c>
      <c r="AU27">
        <v>2903.3967299999999</v>
      </c>
      <c r="AV27">
        <v>4054.3674299999998</v>
      </c>
      <c r="AW27">
        <v>127.84674</v>
      </c>
      <c r="AX27">
        <v>100.06783</v>
      </c>
      <c r="AY27">
        <v>236.93860000000001</v>
      </c>
      <c r="AZ27">
        <v>1081.4095500000001</v>
      </c>
      <c r="BA27">
        <v>433.62463000000002</v>
      </c>
      <c r="BB27">
        <v>902.97069999999997</v>
      </c>
      <c r="BC27">
        <v>25.621120000000001</v>
      </c>
      <c r="BD27">
        <v>25.43478</v>
      </c>
      <c r="BE27">
        <v>64.017229999999998</v>
      </c>
      <c r="BF27">
        <v>208.66453999999999</v>
      </c>
      <c r="BG27">
        <v>101.09935</v>
      </c>
      <c r="BH27">
        <v>195.39456000000001</v>
      </c>
      <c r="BI27">
        <v>1512.82727</v>
      </c>
      <c r="BJ27">
        <v>11.735659999999999</v>
      </c>
      <c r="BK27">
        <v>170.48232999999999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8233.8876999999993</v>
      </c>
      <c r="CJ27">
        <v>1788.3688999999999</v>
      </c>
      <c r="CK27">
        <v>1876.18335</v>
      </c>
      <c r="CL27">
        <v>4773.71875</v>
      </c>
      <c r="CM27">
        <v>1170.03979</v>
      </c>
      <c r="CN27">
        <v>2206.31909</v>
      </c>
      <c r="CO27">
        <v>9131.0947300000007</v>
      </c>
      <c r="CP27">
        <v>5755.1928699999999</v>
      </c>
      <c r="CQ27">
        <v>8720.7294899999997</v>
      </c>
      <c r="CR27">
        <v>269.72775000000001</v>
      </c>
      <c r="CS27">
        <v>209.89349000000001</v>
      </c>
      <c r="CT27">
        <v>489.93932999999998</v>
      </c>
      <c r="CU27">
        <v>2059.6206099999999</v>
      </c>
      <c r="CV27">
        <v>923.03283999999996</v>
      </c>
      <c r="CW27">
        <v>1835.06702</v>
      </c>
      <c r="CX27">
        <v>53.190379999999998</v>
      </c>
      <c r="CY27">
        <v>52.92557</v>
      </c>
      <c r="CZ27">
        <v>133.67153999999999</v>
      </c>
      <c r="DA27">
        <v>460.31711000000001</v>
      </c>
      <c r="DB27">
        <v>213.83054000000001</v>
      </c>
      <c r="DC27">
        <v>401.22897</v>
      </c>
      <c r="DD27">
        <v>3358.7905300000002</v>
      </c>
      <c r="DE27">
        <v>29.72541</v>
      </c>
      <c r="DF27">
        <v>362.21674000000002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34650</v>
      </c>
      <c r="EE27">
        <v>39</v>
      </c>
      <c r="EF27">
        <v>27.93</v>
      </c>
      <c r="EG27">
        <v>6243.9892600000003</v>
      </c>
      <c r="EH27">
        <v>0.90569999999999995</v>
      </c>
      <c r="EI27">
        <v>0.94606000000000001</v>
      </c>
      <c r="EJ27">
        <v>13117.77246</v>
      </c>
      <c r="EK27">
        <v>12.69</v>
      </c>
      <c r="EL27">
        <v>8475.2001999999993</v>
      </c>
      <c r="EM27">
        <v>0.81849000000000005</v>
      </c>
      <c r="EN27">
        <v>0.85607999999999995</v>
      </c>
      <c r="EO27">
        <v>17209.976559999999</v>
      </c>
      <c r="EP27">
        <v>24.92</v>
      </c>
      <c r="EQ27">
        <v>1.09466</v>
      </c>
      <c r="ER27">
        <v>4061.0180700000001</v>
      </c>
      <c r="ES27">
        <v>0.79364999999999997</v>
      </c>
      <c r="ET27">
        <v>0.82040999999999997</v>
      </c>
      <c r="EU27">
        <v>7713.1879900000004</v>
      </c>
      <c r="EV27">
        <v>19.45</v>
      </c>
      <c r="EW27">
        <v>1.40252</v>
      </c>
      <c r="EX27">
        <v>22472.578130000002</v>
      </c>
      <c r="EY27">
        <v>10217.1582</v>
      </c>
      <c r="EZ27">
        <v>46274.824220000002</v>
      </c>
      <c r="FA27">
        <v>20830.960449999999</v>
      </c>
    </row>
    <row r="28" spans="1:157" x14ac:dyDescent="0.25">
      <c r="A28">
        <v>24584</v>
      </c>
      <c r="B28" t="s">
        <v>37</v>
      </c>
      <c r="C28">
        <v>22492</v>
      </c>
      <c r="D28">
        <v>31841</v>
      </c>
      <c r="E28">
        <v>2</v>
      </c>
      <c r="F28">
        <v>0</v>
      </c>
      <c r="G28">
        <v>0</v>
      </c>
      <c r="H28">
        <v>0</v>
      </c>
      <c r="I28">
        <v>0</v>
      </c>
      <c r="J28">
        <v>112</v>
      </c>
      <c r="K28">
        <v>0.27195999999999998</v>
      </c>
      <c r="L28">
        <v>12</v>
      </c>
      <c r="M28">
        <v>2</v>
      </c>
      <c r="N28">
        <v>0</v>
      </c>
      <c r="O28">
        <v>0</v>
      </c>
      <c r="P28">
        <v>3</v>
      </c>
      <c r="Q28">
        <v>9</v>
      </c>
      <c r="R28" t="s">
        <v>39</v>
      </c>
      <c r="S28">
        <v>822</v>
      </c>
      <c r="T28">
        <v>0</v>
      </c>
      <c r="U28">
        <v>15936</v>
      </c>
      <c r="V28">
        <v>0</v>
      </c>
      <c r="W28">
        <v>0</v>
      </c>
      <c r="X28">
        <v>0</v>
      </c>
      <c r="Y28">
        <v>0</v>
      </c>
      <c r="Z28">
        <v>0</v>
      </c>
      <c r="AA28">
        <v>13</v>
      </c>
      <c r="AB28">
        <v>0</v>
      </c>
      <c r="AC28">
        <v>0</v>
      </c>
      <c r="AD28">
        <v>39</v>
      </c>
      <c r="AE28">
        <v>14200</v>
      </c>
      <c r="AF28">
        <v>1650</v>
      </c>
      <c r="AG28">
        <v>36</v>
      </c>
      <c r="AH28">
        <v>0.54391999999999996</v>
      </c>
      <c r="AI28">
        <v>4419.2460899999996</v>
      </c>
      <c r="AJ28">
        <v>0.41847000000000001</v>
      </c>
      <c r="AK28">
        <v>0.24348</v>
      </c>
      <c r="AL28">
        <v>36.020130000000002</v>
      </c>
      <c r="AM28">
        <v>6299.5527300000003</v>
      </c>
      <c r="AN28">
        <v>191.68636000000001</v>
      </c>
      <c r="AO28">
        <v>816.12616000000003</v>
      </c>
      <c r="AP28">
        <v>926.21142999999995</v>
      </c>
      <c r="AQ28">
        <v>2563.4121100000002</v>
      </c>
      <c r="AR28">
        <v>627.93688999999995</v>
      </c>
      <c r="AS28">
        <v>1161.68262</v>
      </c>
      <c r="AT28">
        <v>4402.7504900000004</v>
      </c>
      <c r="AU28">
        <v>2780.33716</v>
      </c>
      <c r="AV28">
        <v>4372.2407199999998</v>
      </c>
      <c r="AW28">
        <v>140.85821999999999</v>
      </c>
      <c r="AX28">
        <v>108.80042</v>
      </c>
      <c r="AY28">
        <v>248.12504999999999</v>
      </c>
      <c r="AZ28">
        <v>954.61870999999996</v>
      </c>
      <c r="BA28">
        <v>470.68997000000002</v>
      </c>
      <c r="BB28">
        <v>863.28301999999996</v>
      </c>
      <c r="BC28">
        <v>27.391929999999999</v>
      </c>
      <c r="BD28">
        <v>27.296130000000002</v>
      </c>
      <c r="BE28">
        <v>68.490089999999995</v>
      </c>
      <c r="BF28">
        <v>247.39950999999999</v>
      </c>
      <c r="BG28">
        <v>109.786</v>
      </c>
      <c r="BH28">
        <v>195.98043999999999</v>
      </c>
      <c r="BI28">
        <v>1847.1069299999999</v>
      </c>
      <c r="BJ28">
        <v>14.96217</v>
      </c>
      <c r="BK28">
        <v>188.04096999999999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8296.88184</v>
      </c>
      <c r="CJ28">
        <v>1780.3881799999999</v>
      </c>
      <c r="CK28">
        <v>1860.9733900000001</v>
      </c>
      <c r="CL28">
        <v>4734.2324200000003</v>
      </c>
      <c r="CM28">
        <v>1154.1395299999999</v>
      </c>
      <c r="CN28">
        <v>2191.4502000000002</v>
      </c>
      <c r="CO28">
        <v>9008.3427699999993</v>
      </c>
      <c r="CP28">
        <v>5658.6337899999999</v>
      </c>
      <c r="CQ28">
        <v>8344.8574200000003</v>
      </c>
      <c r="CR28">
        <v>267.6925</v>
      </c>
      <c r="CS28">
        <v>207.83556999999999</v>
      </c>
      <c r="CT28">
        <v>479.59766000000002</v>
      </c>
      <c r="CU28">
        <v>2024.4442100000001</v>
      </c>
      <c r="CV28">
        <v>897.79558999999995</v>
      </c>
      <c r="CW28">
        <v>1744.2734399999999</v>
      </c>
      <c r="CX28">
        <v>52.852310000000003</v>
      </c>
      <c r="CY28">
        <v>52.565550000000002</v>
      </c>
      <c r="CZ28">
        <v>131.20972</v>
      </c>
      <c r="DA28">
        <v>453.46005000000002</v>
      </c>
      <c r="DB28">
        <v>209.47783999999999</v>
      </c>
      <c r="DC28">
        <v>387.17376999999999</v>
      </c>
      <c r="DD28">
        <v>3370.3166500000002</v>
      </c>
      <c r="DE28">
        <v>24.167380000000001</v>
      </c>
      <c r="DF28">
        <v>354.35297000000003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34650</v>
      </c>
      <c r="EE28">
        <v>39</v>
      </c>
      <c r="EF28">
        <v>26.31</v>
      </c>
      <c r="EG28">
        <v>6591.0449200000003</v>
      </c>
      <c r="EH28">
        <v>0.58450999999999997</v>
      </c>
      <c r="EI28">
        <v>0.99863999999999997</v>
      </c>
      <c r="EJ28">
        <v>12843.846680000001</v>
      </c>
      <c r="EK28">
        <v>9.92</v>
      </c>
      <c r="EL28">
        <v>8436.4501999999993</v>
      </c>
      <c r="EM28">
        <v>0.48782999999999999</v>
      </c>
      <c r="EN28">
        <v>0.85216999999999998</v>
      </c>
      <c r="EO28">
        <v>16630.414059999999</v>
      </c>
      <c r="EP28">
        <v>22.25</v>
      </c>
      <c r="EQ28">
        <v>0.73338000000000003</v>
      </c>
      <c r="ER28">
        <v>3716.7856400000001</v>
      </c>
      <c r="ES28">
        <v>0.45301000000000002</v>
      </c>
      <c r="ET28">
        <v>0.75087000000000004</v>
      </c>
      <c r="EU28">
        <v>7619.09033</v>
      </c>
      <c r="EV28">
        <v>17.260000000000002</v>
      </c>
      <c r="EW28">
        <v>0.94540000000000002</v>
      </c>
      <c r="EX28">
        <v>23163.527340000001</v>
      </c>
      <c r="EY28">
        <v>6299.5527300000003</v>
      </c>
      <c r="EZ28">
        <v>45390.234380000002</v>
      </c>
      <c r="FA28">
        <v>20462.937010000001</v>
      </c>
    </row>
    <row r="29" spans="1:157" x14ac:dyDescent="0.25">
      <c r="A29">
        <v>25904</v>
      </c>
      <c r="B29" t="s">
        <v>37</v>
      </c>
      <c r="C29">
        <v>22991</v>
      </c>
      <c r="D29">
        <v>23146</v>
      </c>
      <c r="E29">
        <v>2</v>
      </c>
      <c r="F29">
        <v>0</v>
      </c>
      <c r="G29">
        <v>0</v>
      </c>
      <c r="H29">
        <v>0</v>
      </c>
      <c r="I29">
        <v>0</v>
      </c>
      <c r="J29">
        <v>112</v>
      </c>
      <c r="K29">
        <v>0.17599999999999999</v>
      </c>
      <c r="L29">
        <v>12</v>
      </c>
      <c r="M29">
        <v>2</v>
      </c>
      <c r="N29">
        <v>0</v>
      </c>
      <c r="O29">
        <v>0</v>
      </c>
      <c r="P29">
        <v>2</v>
      </c>
      <c r="Q29">
        <v>9</v>
      </c>
      <c r="R29" t="s">
        <v>39</v>
      </c>
      <c r="S29">
        <v>1577</v>
      </c>
      <c r="T29">
        <v>0</v>
      </c>
      <c r="U29">
        <v>12550</v>
      </c>
      <c r="V29">
        <v>0</v>
      </c>
      <c r="W29">
        <v>0</v>
      </c>
      <c r="X29">
        <v>0</v>
      </c>
      <c r="Y29">
        <v>0</v>
      </c>
      <c r="Z29">
        <v>0</v>
      </c>
      <c r="AA29">
        <v>6</v>
      </c>
      <c r="AB29">
        <v>0</v>
      </c>
      <c r="AC29">
        <v>0</v>
      </c>
      <c r="AD29">
        <v>35</v>
      </c>
      <c r="AE29">
        <v>15750</v>
      </c>
      <c r="AF29">
        <v>1668</v>
      </c>
      <c r="AG29">
        <v>26</v>
      </c>
      <c r="AH29">
        <v>0.35199999999999998</v>
      </c>
      <c r="AI29">
        <v>4789.1801800000003</v>
      </c>
      <c r="AJ29">
        <v>0.30179</v>
      </c>
      <c r="AK29">
        <v>0.26101999999999997</v>
      </c>
      <c r="AL29">
        <v>33.863500000000002</v>
      </c>
      <c r="AM29">
        <v>4088.9118699999999</v>
      </c>
      <c r="AN29">
        <v>137.05898999999999</v>
      </c>
      <c r="AO29">
        <v>527.96367999999995</v>
      </c>
      <c r="AP29">
        <v>974.50684000000001</v>
      </c>
      <c r="AQ29">
        <v>2243.7607400000002</v>
      </c>
      <c r="AR29">
        <v>727.64124000000004</v>
      </c>
      <c r="AS29">
        <v>1022.05432</v>
      </c>
      <c r="AT29">
        <v>4955.78809</v>
      </c>
      <c r="AU29">
        <v>3224.6745599999999</v>
      </c>
      <c r="AV29">
        <v>3979.2182600000001</v>
      </c>
      <c r="AW29">
        <v>180.14641</v>
      </c>
      <c r="AX29">
        <v>197.09517</v>
      </c>
      <c r="AY29">
        <v>226.51471000000001</v>
      </c>
      <c r="AZ29">
        <v>1315.3580300000001</v>
      </c>
      <c r="BA29">
        <v>781.49059999999997</v>
      </c>
      <c r="BB29">
        <v>964.68926999999996</v>
      </c>
      <c r="BC29">
        <v>47.365549999999999</v>
      </c>
      <c r="BD29">
        <v>55.49897</v>
      </c>
      <c r="BE29">
        <v>60.091349999999998</v>
      </c>
      <c r="BF29">
        <v>378.12878000000001</v>
      </c>
      <c r="BG29">
        <v>223.43389999999999</v>
      </c>
      <c r="BH29">
        <v>249.61444</v>
      </c>
      <c r="BI29">
        <v>643.91741999999999</v>
      </c>
      <c r="BJ29">
        <v>48.968449999999997</v>
      </c>
      <c r="BK29">
        <v>204.53210000000001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6569.4750999999997</v>
      </c>
      <c r="CJ29">
        <v>979.94665999999995</v>
      </c>
      <c r="CK29">
        <v>1651.2491500000001</v>
      </c>
      <c r="CL29">
        <v>3615.5612799999999</v>
      </c>
      <c r="CM29">
        <v>1227.80664</v>
      </c>
      <c r="CN29">
        <v>1916.6252400000001</v>
      </c>
      <c r="CO29">
        <v>8555.6240199999993</v>
      </c>
      <c r="CP29">
        <v>6258.8535199999997</v>
      </c>
      <c r="CQ29">
        <v>6832.7583000000004</v>
      </c>
      <c r="CR29">
        <v>266.50671</v>
      </c>
      <c r="CS29">
        <v>314.54201999999998</v>
      </c>
      <c r="CT29">
        <v>334.37655999999998</v>
      </c>
      <c r="CU29">
        <v>2165.7231400000001</v>
      </c>
      <c r="CV29">
        <v>1403.3874499999999</v>
      </c>
      <c r="CW29">
        <v>1634.2226599999999</v>
      </c>
      <c r="CX29">
        <v>66.885339999999999</v>
      </c>
      <c r="CY29">
        <v>86.64949</v>
      </c>
      <c r="CZ29">
        <v>86.268839999999997</v>
      </c>
      <c r="DA29">
        <v>594.16107</v>
      </c>
      <c r="DB29">
        <v>409.36538999999999</v>
      </c>
      <c r="DC29">
        <v>418.33233999999999</v>
      </c>
      <c r="DD29">
        <v>918.81188999999995</v>
      </c>
      <c r="DE29">
        <v>66.706000000000003</v>
      </c>
      <c r="DF29">
        <v>435.55282999999997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35028</v>
      </c>
      <c r="EE29">
        <v>35</v>
      </c>
      <c r="EF29">
        <v>26.83</v>
      </c>
      <c r="EG29">
        <v>6485.7944299999999</v>
      </c>
      <c r="EH29">
        <v>0.40500000000000003</v>
      </c>
      <c r="EI29">
        <v>0.97209000000000001</v>
      </c>
      <c r="EJ29">
        <v>11585.86328</v>
      </c>
      <c r="EK29">
        <v>10.8</v>
      </c>
      <c r="EL29">
        <v>8768.5839799999994</v>
      </c>
      <c r="EM29">
        <v>0.36004000000000003</v>
      </c>
      <c r="EN29">
        <v>0.87616000000000005</v>
      </c>
      <c r="EO29">
        <v>15356.128909999999</v>
      </c>
      <c r="EP29">
        <v>22.54</v>
      </c>
      <c r="EQ29">
        <v>0.46850000000000003</v>
      </c>
      <c r="ER29">
        <v>3188.8952599999998</v>
      </c>
      <c r="ES29">
        <v>0.31184000000000001</v>
      </c>
      <c r="ET29">
        <v>0.63727</v>
      </c>
      <c r="EU29">
        <v>6728.4492200000004</v>
      </c>
      <c r="EV29">
        <v>19.440000000000001</v>
      </c>
      <c r="EW29">
        <v>0.54320999999999997</v>
      </c>
      <c r="EX29">
        <v>23232.453130000002</v>
      </c>
      <c r="EY29">
        <v>4088.9118699999999</v>
      </c>
      <c r="EZ29">
        <v>40239.917970000002</v>
      </c>
      <c r="FA29">
        <v>18314.3125</v>
      </c>
    </row>
    <row r="30" spans="1:157" x14ac:dyDescent="0.25">
      <c r="A30">
        <v>25905</v>
      </c>
      <c r="B30" t="s">
        <v>37</v>
      </c>
      <c r="C30">
        <v>22991</v>
      </c>
      <c r="D30">
        <v>31903</v>
      </c>
      <c r="E30">
        <v>3</v>
      </c>
      <c r="F30">
        <v>0</v>
      </c>
      <c r="G30">
        <v>0</v>
      </c>
      <c r="H30">
        <v>0</v>
      </c>
      <c r="I30">
        <v>0</v>
      </c>
      <c r="J30">
        <v>112</v>
      </c>
      <c r="K30">
        <v>0.2681</v>
      </c>
      <c r="L30">
        <v>12</v>
      </c>
      <c r="M30">
        <v>3</v>
      </c>
      <c r="N30">
        <v>0</v>
      </c>
      <c r="O30">
        <v>0</v>
      </c>
      <c r="P30">
        <v>2</v>
      </c>
      <c r="Q30">
        <v>9</v>
      </c>
      <c r="R30" t="s">
        <v>39</v>
      </c>
      <c r="S30">
        <v>814</v>
      </c>
      <c r="T30">
        <v>0</v>
      </c>
      <c r="U30">
        <v>15575</v>
      </c>
      <c r="V30">
        <v>0</v>
      </c>
      <c r="W30">
        <v>0</v>
      </c>
      <c r="X30">
        <v>0</v>
      </c>
      <c r="Y30">
        <v>0</v>
      </c>
      <c r="Z30">
        <v>0</v>
      </c>
      <c r="AA30">
        <v>6</v>
      </c>
      <c r="AB30">
        <v>0</v>
      </c>
      <c r="AC30">
        <v>0</v>
      </c>
      <c r="AD30">
        <v>35</v>
      </c>
      <c r="AE30">
        <v>22950</v>
      </c>
      <c r="AF30">
        <v>2434</v>
      </c>
      <c r="AG30">
        <v>26</v>
      </c>
      <c r="AH30">
        <v>0.80430000000000001</v>
      </c>
      <c r="AI30">
        <v>1759.9531300000001</v>
      </c>
      <c r="AJ30">
        <v>0.45960000000000001</v>
      </c>
      <c r="AK30">
        <v>6.5729999999999997E-2</v>
      </c>
      <c r="AL30">
        <v>34.74438</v>
      </c>
      <c r="AM30">
        <v>4541.5283200000003</v>
      </c>
      <c r="AN30">
        <v>130.64662000000001</v>
      </c>
      <c r="AO30">
        <v>450.63055000000003</v>
      </c>
      <c r="AP30">
        <v>674.39227000000005</v>
      </c>
      <c r="AQ30">
        <v>1368.26001</v>
      </c>
      <c r="AR30">
        <v>499.65276999999998</v>
      </c>
      <c r="AS30">
        <v>894.22924999999998</v>
      </c>
      <c r="AT30">
        <v>3574.96875</v>
      </c>
      <c r="AU30">
        <v>3024.8254400000001</v>
      </c>
      <c r="AV30">
        <v>2845.1838400000001</v>
      </c>
      <c r="AW30">
        <v>85.688400000000001</v>
      </c>
      <c r="AX30">
        <v>117.08936</v>
      </c>
      <c r="AY30">
        <v>107.50475</v>
      </c>
      <c r="AZ30">
        <v>843.44037000000003</v>
      </c>
      <c r="BA30">
        <v>619.41198999999995</v>
      </c>
      <c r="BB30">
        <v>667.42163000000005</v>
      </c>
      <c r="BC30">
        <v>19.31109</v>
      </c>
      <c r="BD30">
        <v>31.03912</v>
      </c>
      <c r="BE30">
        <v>26.064990000000002</v>
      </c>
      <c r="BF30">
        <v>213.88611</v>
      </c>
      <c r="BG30">
        <v>185.2439</v>
      </c>
      <c r="BH30">
        <v>168.18199000000001</v>
      </c>
      <c r="BI30">
        <v>274.89443999999997</v>
      </c>
      <c r="BJ30">
        <v>17.713450000000002</v>
      </c>
      <c r="BK30">
        <v>230.64542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4256.4057599999996</v>
      </c>
      <c r="CJ30">
        <v>949.99860000000001</v>
      </c>
      <c r="CK30">
        <v>1467.2474400000001</v>
      </c>
      <c r="CL30">
        <v>2928.9108900000001</v>
      </c>
      <c r="CM30">
        <v>1049.6618699999999</v>
      </c>
      <c r="CN30">
        <v>1871.7755099999999</v>
      </c>
      <c r="CO30">
        <v>7696.6523399999996</v>
      </c>
      <c r="CP30">
        <v>5451.3256799999999</v>
      </c>
      <c r="CQ30">
        <v>5960.6220700000003</v>
      </c>
      <c r="CR30">
        <v>217.21728999999999</v>
      </c>
      <c r="CS30">
        <v>239.10776000000001</v>
      </c>
      <c r="CT30">
        <v>259.94506999999999</v>
      </c>
      <c r="CU30">
        <v>1850.9599599999999</v>
      </c>
      <c r="CV30">
        <v>1160.6358600000001</v>
      </c>
      <c r="CW30">
        <v>1421.1873800000001</v>
      </c>
      <c r="CX30">
        <v>52.62923</v>
      </c>
      <c r="CY30">
        <v>64.203500000000005</v>
      </c>
      <c r="CZ30">
        <v>64.623760000000004</v>
      </c>
      <c r="DA30">
        <v>499.10178000000002</v>
      </c>
      <c r="DB30">
        <v>342.89461999999997</v>
      </c>
      <c r="DC30">
        <v>364.26697000000001</v>
      </c>
      <c r="DD30">
        <v>899.98383000000001</v>
      </c>
      <c r="DE30">
        <v>47.607529999999997</v>
      </c>
      <c r="DF30">
        <v>454.92156999999997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51114</v>
      </c>
      <c r="EE30">
        <v>35</v>
      </c>
      <c r="EF30">
        <v>27.21</v>
      </c>
      <c r="EG30">
        <v>5100.0688499999997</v>
      </c>
      <c r="EH30">
        <v>0.46484999999999999</v>
      </c>
      <c r="EI30">
        <v>0.52383999999999997</v>
      </c>
      <c r="EJ30">
        <v>11421.97754</v>
      </c>
      <c r="EK30">
        <v>18.809999999999999</v>
      </c>
      <c r="EL30">
        <v>6548.4423800000004</v>
      </c>
      <c r="EM30">
        <v>0.46183000000000002</v>
      </c>
      <c r="EN30">
        <v>0.44840000000000002</v>
      </c>
      <c r="EO30">
        <v>13659.10059</v>
      </c>
      <c r="EP30">
        <v>26.73</v>
      </c>
      <c r="EQ30">
        <v>0.6018</v>
      </c>
      <c r="ER30">
        <v>3531.21558</v>
      </c>
      <c r="ES30">
        <v>0.46298</v>
      </c>
      <c r="ET30">
        <v>0.48359999999999997</v>
      </c>
      <c r="EU30">
        <v>5977.9970700000003</v>
      </c>
      <c r="EV30">
        <v>25.01</v>
      </c>
      <c r="EW30">
        <v>0.64317999999999997</v>
      </c>
      <c r="EX30">
        <v>16939.679690000001</v>
      </c>
      <c r="EY30">
        <v>4541.5283200000003</v>
      </c>
      <c r="EZ30">
        <v>35315.480470000002</v>
      </c>
      <c r="FA30">
        <v>17399.974610000001</v>
      </c>
    </row>
    <row r="31" spans="1:157" x14ac:dyDescent="0.25">
      <c r="A31">
        <v>26313</v>
      </c>
      <c r="B31" t="s">
        <v>37</v>
      </c>
      <c r="C31">
        <v>23146</v>
      </c>
      <c r="D31">
        <v>20106</v>
      </c>
      <c r="E31">
        <v>2</v>
      </c>
      <c r="F31">
        <v>0</v>
      </c>
      <c r="G31">
        <v>0</v>
      </c>
      <c r="H31">
        <v>0</v>
      </c>
      <c r="I31">
        <v>0</v>
      </c>
      <c r="J31">
        <v>112</v>
      </c>
      <c r="K31">
        <v>0.50871</v>
      </c>
      <c r="L31">
        <v>12</v>
      </c>
      <c r="M31">
        <v>2</v>
      </c>
      <c r="N31">
        <v>0</v>
      </c>
      <c r="O31">
        <v>0</v>
      </c>
      <c r="P31">
        <v>2</v>
      </c>
      <c r="Q31">
        <v>17</v>
      </c>
      <c r="R31" t="s">
        <v>39</v>
      </c>
      <c r="S31">
        <v>1577</v>
      </c>
      <c r="T31">
        <v>0</v>
      </c>
      <c r="U31">
        <v>15555</v>
      </c>
      <c r="V31">
        <v>0</v>
      </c>
      <c r="W31">
        <v>0</v>
      </c>
      <c r="X31">
        <v>0</v>
      </c>
      <c r="Y31">
        <v>0</v>
      </c>
      <c r="Z31">
        <v>0</v>
      </c>
      <c r="AA31">
        <v>6</v>
      </c>
      <c r="AB31">
        <v>0</v>
      </c>
      <c r="AC31">
        <v>0</v>
      </c>
      <c r="AD31">
        <v>35</v>
      </c>
      <c r="AE31">
        <v>15750</v>
      </c>
      <c r="AF31">
        <v>1668</v>
      </c>
      <c r="AG31">
        <v>26</v>
      </c>
      <c r="AH31">
        <v>1.01742</v>
      </c>
      <c r="AI31">
        <v>3023.3178699999999</v>
      </c>
      <c r="AJ31">
        <v>0.87209000000000003</v>
      </c>
      <c r="AK31">
        <v>0.16478000000000001</v>
      </c>
      <c r="AL31">
        <v>34.98789</v>
      </c>
      <c r="AM31">
        <v>6568.2387699999999</v>
      </c>
      <c r="AN31">
        <v>189.15196</v>
      </c>
      <c r="AO31">
        <v>314.25396999999998</v>
      </c>
      <c r="AP31">
        <v>535.06592000000001</v>
      </c>
      <c r="AQ31">
        <v>1060.0053700000001</v>
      </c>
      <c r="AR31">
        <v>357.31607000000002</v>
      </c>
      <c r="AS31">
        <v>442.87677000000002</v>
      </c>
      <c r="AT31">
        <v>3013.46045</v>
      </c>
      <c r="AU31">
        <v>1888.51306</v>
      </c>
      <c r="AV31">
        <v>2412.1787100000001</v>
      </c>
      <c r="AW31">
        <v>80.115309999999994</v>
      </c>
      <c r="AX31">
        <v>79.516819999999996</v>
      </c>
      <c r="AY31">
        <v>95.965389999999999</v>
      </c>
      <c r="AZ31">
        <v>796.36937999999998</v>
      </c>
      <c r="BA31">
        <v>439.61980999999997</v>
      </c>
      <c r="BB31">
        <v>574.58507999999995</v>
      </c>
      <c r="BC31">
        <v>18.541309999999999</v>
      </c>
      <c r="BD31">
        <v>20.86382</v>
      </c>
      <c r="BE31">
        <v>24.803450000000002</v>
      </c>
      <c r="BF31">
        <v>214.88139000000001</v>
      </c>
      <c r="BG31">
        <v>119.47638999999999</v>
      </c>
      <c r="BH31">
        <v>140.84581</v>
      </c>
      <c r="BI31">
        <v>180.52744000000001</v>
      </c>
      <c r="BJ31">
        <v>20.039110000000001</v>
      </c>
      <c r="BK31">
        <v>81.736760000000004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4874.1547899999996</v>
      </c>
      <c r="CJ31">
        <v>648.61005</v>
      </c>
      <c r="CK31">
        <v>1106.62842</v>
      </c>
      <c r="CL31">
        <v>2118.68262</v>
      </c>
      <c r="CM31">
        <v>836.22478999999998</v>
      </c>
      <c r="CN31">
        <v>1145.66614</v>
      </c>
      <c r="CO31">
        <v>5739.8964800000003</v>
      </c>
      <c r="CP31">
        <v>3734.9555700000001</v>
      </c>
      <c r="CQ31">
        <v>4863.3344699999998</v>
      </c>
      <c r="CR31">
        <v>153.79348999999999</v>
      </c>
      <c r="CS31">
        <v>163.29391000000001</v>
      </c>
      <c r="CT31">
        <v>197.02619999999999</v>
      </c>
      <c r="CU31">
        <v>1503.6106</v>
      </c>
      <c r="CV31">
        <v>855.76453000000004</v>
      </c>
      <c r="CW31">
        <v>1178.15479</v>
      </c>
      <c r="CX31">
        <v>35.22052</v>
      </c>
      <c r="CY31">
        <v>40.75461</v>
      </c>
      <c r="CZ31">
        <v>49.883690000000001</v>
      </c>
      <c r="DA31">
        <v>402.89157</v>
      </c>
      <c r="DB31">
        <v>241.27365</v>
      </c>
      <c r="DC31">
        <v>275.07440000000003</v>
      </c>
      <c r="DD31">
        <v>261.66501</v>
      </c>
      <c r="DE31">
        <v>38.124879999999997</v>
      </c>
      <c r="DF31">
        <v>163.78214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35028</v>
      </c>
      <c r="EE31">
        <v>35</v>
      </c>
      <c r="EF31">
        <v>28.75</v>
      </c>
      <c r="EG31">
        <v>3844.7011699999998</v>
      </c>
      <c r="EH31">
        <v>0.88890000000000002</v>
      </c>
      <c r="EI31">
        <v>0.57623999999999997</v>
      </c>
      <c r="EJ31">
        <v>7230.7627000000002</v>
      </c>
      <c r="EK31">
        <v>21.97</v>
      </c>
      <c r="EL31">
        <v>4655.4081999999999</v>
      </c>
      <c r="EM31">
        <v>0.87726000000000004</v>
      </c>
      <c r="EN31">
        <v>0.46516999999999997</v>
      </c>
      <c r="EO31">
        <v>9408.9501999999993</v>
      </c>
      <c r="EP31">
        <v>28.52</v>
      </c>
      <c r="EQ31">
        <v>1.0702199999999999</v>
      </c>
      <c r="ER31">
        <v>1388.13013</v>
      </c>
      <c r="ES31">
        <v>0.87238000000000004</v>
      </c>
      <c r="ET31">
        <v>0.27739999999999998</v>
      </c>
      <c r="EU31">
        <v>4240.4448199999997</v>
      </c>
      <c r="EV31">
        <v>28.57</v>
      </c>
      <c r="EW31">
        <v>1.0683400000000001</v>
      </c>
      <c r="EX31">
        <v>12911.55762</v>
      </c>
      <c r="EY31">
        <v>6568.2387699999999</v>
      </c>
      <c r="EZ31">
        <v>25754.3125</v>
      </c>
      <c r="FA31">
        <v>11471.20752</v>
      </c>
    </row>
    <row r="32" spans="1:157" x14ac:dyDescent="0.25">
      <c r="A32">
        <v>26314</v>
      </c>
      <c r="B32" t="s">
        <v>37</v>
      </c>
      <c r="C32">
        <v>23146</v>
      </c>
      <c r="D32">
        <v>22991</v>
      </c>
      <c r="E32">
        <v>2</v>
      </c>
      <c r="F32">
        <v>0</v>
      </c>
      <c r="G32">
        <v>0</v>
      </c>
      <c r="H32">
        <v>0</v>
      </c>
      <c r="I32">
        <v>0</v>
      </c>
      <c r="J32">
        <v>112</v>
      </c>
      <c r="K32">
        <v>0.17599999999999999</v>
      </c>
      <c r="L32">
        <v>12</v>
      </c>
      <c r="M32">
        <v>2</v>
      </c>
      <c r="N32">
        <v>0</v>
      </c>
      <c r="O32">
        <v>0</v>
      </c>
      <c r="P32">
        <v>2</v>
      </c>
      <c r="Q32">
        <v>9</v>
      </c>
      <c r="R32" t="s">
        <v>39</v>
      </c>
      <c r="S32">
        <v>1577</v>
      </c>
      <c r="T32">
        <v>0</v>
      </c>
      <c r="U32">
        <v>12550</v>
      </c>
      <c r="V32">
        <v>0</v>
      </c>
      <c r="W32">
        <v>0</v>
      </c>
      <c r="X32">
        <v>0</v>
      </c>
      <c r="Y32">
        <v>0</v>
      </c>
      <c r="Z32">
        <v>0</v>
      </c>
      <c r="AA32">
        <v>6</v>
      </c>
      <c r="AB32">
        <v>0</v>
      </c>
      <c r="AC32">
        <v>0</v>
      </c>
      <c r="AD32">
        <v>35</v>
      </c>
      <c r="AE32">
        <v>15750</v>
      </c>
      <c r="AF32">
        <v>1668</v>
      </c>
      <c r="AG32">
        <v>26</v>
      </c>
      <c r="AH32">
        <v>0.35199999999999998</v>
      </c>
      <c r="AI32">
        <v>1780.29468</v>
      </c>
      <c r="AJ32">
        <v>0.30170999999999998</v>
      </c>
      <c r="AK32">
        <v>9.7030000000000005E-2</v>
      </c>
      <c r="AL32">
        <v>33.032249999999998</v>
      </c>
      <c r="AM32">
        <v>2993.3134799999998</v>
      </c>
      <c r="AN32">
        <v>90.252520000000004</v>
      </c>
      <c r="AO32">
        <v>451.98293999999999</v>
      </c>
      <c r="AP32">
        <v>676.74230999999997</v>
      </c>
      <c r="AQ32">
        <v>1371.80042</v>
      </c>
      <c r="AR32">
        <v>500.16541000000001</v>
      </c>
      <c r="AS32">
        <v>894.57092</v>
      </c>
      <c r="AT32">
        <v>3599.8356899999999</v>
      </c>
      <c r="AU32">
        <v>3034.1789600000002</v>
      </c>
      <c r="AV32">
        <v>2853.5400399999999</v>
      </c>
      <c r="AW32">
        <v>86.360299999999995</v>
      </c>
      <c r="AX32">
        <v>117.44685</v>
      </c>
      <c r="AY32">
        <v>107.86185</v>
      </c>
      <c r="AZ32">
        <v>850.36510999999996</v>
      </c>
      <c r="BA32">
        <v>621.89684999999997</v>
      </c>
      <c r="BB32">
        <v>669.53345000000002</v>
      </c>
      <c r="BC32">
        <v>19.51979</v>
      </c>
      <c r="BD32">
        <v>31.15052</v>
      </c>
      <c r="BE32">
        <v>26.177489999999999</v>
      </c>
      <c r="BF32">
        <v>216.03232</v>
      </c>
      <c r="BG32">
        <v>185.9315</v>
      </c>
      <c r="BH32">
        <v>168.71789999999999</v>
      </c>
      <c r="BI32">
        <v>274.89443999999997</v>
      </c>
      <c r="BJ32">
        <v>17.737549999999999</v>
      </c>
      <c r="BK32">
        <v>231.02072000000001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6569.4750999999997</v>
      </c>
      <c r="CJ32">
        <v>979.94665999999995</v>
      </c>
      <c r="CK32">
        <v>1651.2491500000001</v>
      </c>
      <c r="CL32">
        <v>3615.5612799999999</v>
      </c>
      <c r="CM32">
        <v>1227.80664</v>
      </c>
      <c r="CN32">
        <v>1916.6252400000001</v>
      </c>
      <c r="CO32">
        <v>8555.6240199999993</v>
      </c>
      <c r="CP32">
        <v>6258.8535199999997</v>
      </c>
      <c r="CQ32">
        <v>6832.7583000000004</v>
      </c>
      <c r="CR32">
        <v>266.50671</v>
      </c>
      <c r="CS32">
        <v>314.54201999999998</v>
      </c>
      <c r="CT32">
        <v>334.37655999999998</v>
      </c>
      <c r="CU32">
        <v>2165.7231400000001</v>
      </c>
      <c r="CV32">
        <v>1403.3874499999999</v>
      </c>
      <c r="CW32">
        <v>1634.2226599999999</v>
      </c>
      <c r="CX32">
        <v>66.885339999999999</v>
      </c>
      <c r="CY32">
        <v>86.64949</v>
      </c>
      <c r="CZ32">
        <v>86.268839999999997</v>
      </c>
      <c r="DA32">
        <v>594.16107</v>
      </c>
      <c r="DB32">
        <v>409.36538999999999</v>
      </c>
      <c r="DC32">
        <v>418.33233999999999</v>
      </c>
      <c r="DD32">
        <v>918.81188999999995</v>
      </c>
      <c r="DE32">
        <v>66.706000000000003</v>
      </c>
      <c r="DF32">
        <v>435.55282999999997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35028</v>
      </c>
      <c r="EE32">
        <v>35</v>
      </c>
      <c r="EF32">
        <v>27</v>
      </c>
      <c r="EG32">
        <v>5100.0688499999997</v>
      </c>
      <c r="EH32">
        <v>0.32924999999999999</v>
      </c>
      <c r="EI32">
        <v>0.76439999999999997</v>
      </c>
      <c r="EJ32">
        <v>11585.86328</v>
      </c>
      <c r="EK32">
        <v>14.38</v>
      </c>
      <c r="EL32">
        <v>6587.5459000000001</v>
      </c>
      <c r="EM32">
        <v>0.31380999999999998</v>
      </c>
      <c r="EN32">
        <v>0.65822999999999998</v>
      </c>
      <c r="EO32">
        <v>15356.128909999999</v>
      </c>
      <c r="EP32">
        <v>25.67</v>
      </c>
      <c r="EQ32">
        <v>0.41138000000000002</v>
      </c>
      <c r="ER32">
        <v>3539.5539600000002</v>
      </c>
      <c r="ES32">
        <v>0.31968999999999997</v>
      </c>
      <c r="ET32">
        <v>0.70733999999999997</v>
      </c>
      <c r="EU32">
        <v>6728.4492200000004</v>
      </c>
      <c r="EV32">
        <v>18.63</v>
      </c>
      <c r="EW32">
        <v>0.56682999999999995</v>
      </c>
      <c r="EX32">
        <v>17007.462889999999</v>
      </c>
      <c r="EY32">
        <v>2993.3134799999998</v>
      </c>
      <c r="EZ32">
        <v>40239.917970000002</v>
      </c>
      <c r="FA32">
        <v>18314.3125</v>
      </c>
    </row>
    <row r="33" spans="1:157" x14ac:dyDescent="0.25">
      <c r="A33">
        <v>27504</v>
      </c>
      <c r="B33" t="s">
        <v>37</v>
      </c>
      <c r="C33">
        <v>23773</v>
      </c>
      <c r="D33">
        <v>25107</v>
      </c>
      <c r="E33">
        <v>3</v>
      </c>
      <c r="F33">
        <v>0</v>
      </c>
      <c r="G33">
        <v>0</v>
      </c>
      <c r="H33">
        <v>0</v>
      </c>
      <c r="I33">
        <v>0</v>
      </c>
      <c r="J33">
        <v>112</v>
      </c>
      <c r="K33">
        <v>0.18398999999999999</v>
      </c>
      <c r="L33">
        <v>12</v>
      </c>
      <c r="M33">
        <v>3</v>
      </c>
      <c r="N33">
        <v>0</v>
      </c>
      <c r="O33">
        <v>0</v>
      </c>
      <c r="P33">
        <v>2</v>
      </c>
      <c r="Q33">
        <v>10</v>
      </c>
      <c r="R33" t="s">
        <v>52</v>
      </c>
      <c r="S33">
        <v>892</v>
      </c>
      <c r="T33">
        <v>0</v>
      </c>
      <c r="U33">
        <v>21900</v>
      </c>
      <c r="V33">
        <v>0</v>
      </c>
      <c r="W33">
        <v>0</v>
      </c>
      <c r="X33">
        <v>0</v>
      </c>
      <c r="Y33">
        <v>0</v>
      </c>
      <c r="Z33">
        <v>0</v>
      </c>
      <c r="AA33">
        <v>6</v>
      </c>
      <c r="AB33">
        <v>0</v>
      </c>
      <c r="AC33">
        <v>0</v>
      </c>
      <c r="AD33">
        <v>35</v>
      </c>
      <c r="AE33">
        <v>22950</v>
      </c>
      <c r="AF33">
        <v>2434</v>
      </c>
      <c r="AG33">
        <v>26</v>
      </c>
      <c r="AH33">
        <v>0.55196999999999996</v>
      </c>
      <c r="AI33">
        <v>4841.0239300000003</v>
      </c>
      <c r="AJ33">
        <v>0.31541999999999998</v>
      </c>
      <c r="AK33">
        <v>0.18081</v>
      </c>
      <c r="AL33">
        <v>31.381080000000001</v>
      </c>
      <c r="AM33">
        <v>6302.3857399999997</v>
      </c>
      <c r="AN33">
        <v>229.57357999999999</v>
      </c>
      <c r="AO33">
        <v>763.57317999999998</v>
      </c>
      <c r="AP33">
        <v>1119.86133</v>
      </c>
      <c r="AQ33">
        <v>3523.0715300000002</v>
      </c>
      <c r="AR33">
        <v>984.29723999999999</v>
      </c>
      <c r="AS33">
        <v>1666.1686999999999</v>
      </c>
      <c r="AT33">
        <v>4998.9335899999996</v>
      </c>
      <c r="AU33">
        <v>3952.6091299999998</v>
      </c>
      <c r="AV33">
        <v>7748.5029299999997</v>
      </c>
      <c r="AW33">
        <v>181.77012999999999</v>
      </c>
      <c r="AX33">
        <v>225.02628000000001</v>
      </c>
      <c r="AY33">
        <v>524.82806000000005</v>
      </c>
      <c r="AZ33">
        <v>1333.08203</v>
      </c>
      <c r="BA33">
        <v>827.34618999999998</v>
      </c>
      <c r="BB33">
        <v>1947.3178700000001</v>
      </c>
      <c r="BC33">
        <v>39.570819999999998</v>
      </c>
      <c r="BD33">
        <v>56.058720000000001</v>
      </c>
      <c r="BE33">
        <v>145.01433</v>
      </c>
      <c r="BF33">
        <v>374.35897999999997</v>
      </c>
      <c r="BG33">
        <v>244.23303000000001</v>
      </c>
      <c r="BH33">
        <v>535.04272000000003</v>
      </c>
      <c r="BI33">
        <v>2575.1286599999999</v>
      </c>
      <c r="BJ33">
        <v>181.17859000000001</v>
      </c>
      <c r="BK33">
        <v>306.98273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10015.700199999999</v>
      </c>
      <c r="CJ33">
        <v>1563.71704</v>
      </c>
      <c r="CK33">
        <v>2202.4377399999998</v>
      </c>
      <c r="CL33">
        <v>7012.7861300000004</v>
      </c>
      <c r="CM33">
        <v>2066.5293000000001</v>
      </c>
      <c r="CN33">
        <v>3501.6328100000001</v>
      </c>
      <c r="CO33">
        <v>10523.85938</v>
      </c>
      <c r="CP33">
        <v>8173.0400399999999</v>
      </c>
      <c r="CQ33">
        <v>16494.023440000001</v>
      </c>
      <c r="CR33">
        <v>334.16937000000001</v>
      </c>
      <c r="CS33">
        <v>386.87090999999998</v>
      </c>
      <c r="CT33">
        <v>902.28972999999996</v>
      </c>
      <c r="CU33">
        <v>2653.5856899999999</v>
      </c>
      <c r="CV33">
        <v>1701.26208</v>
      </c>
      <c r="CW33">
        <v>3606.5256300000001</v>
      </c>
      <c r="CX33">
        <v>72.316829999999996</v>
      </c>
      <c r="CY33">
        <v>94.838589999999996</v>
      </c>
      <c r="CZ33">
        <v>247.94875999999999</v>
      </c>
      <c r="DA33">
        <v>759.29456000000005</v>
      </c>
      <c r="DB33">
        <v>483.80279999999999</v>
      </c>
      <c r="DC33">
        <v>994.80200000000002</v>
      </c>
      <c r="DD33">
        <v>4568.0708000000004</v>
      </c>
      <c r="DE33">
        <v>287.29315000000003</v>
      </c>
      <c r="DF33">
        <v>595.28876000000002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51114</v>
      </c>
      <c r="EE33">
        <v>35</v>
      </c>
      <c r="EF33">
        <v>26.91</v>
      </c>
      <c r="EG33">
        <v>10283.08887</v>
      </c>
      <c r="EH33">
        <v>0.48582999999999998</v>
      </c>
      <c r="EI33">
        <v>1.05619</v>
      </c>
      <c r="EJ33">
        <v>21471.130860000001</v>
      </c>
      <c r="EK33">
        <v>8.94</v>
      </c>
      <c r="EL33">
        <v>13305.688480000001</v>
      </c>
      <c r="EM33">
        <v>0.39101999999999998</v>
      </c>
      <c r="EN33">
        <v>0.91110000000000002</v>
      </c>
      <c r="EO33">
        <v>26647.001950000002</v>
      </c>
      <c r="EP33">
        <v>19.45</v>
      </c>
      <c r="EQ33">
        <v>0.56757999999999997</v>
      </c>
      <c r="ER33">
        <v>5824.1552700000002</v>
      </c>
      <c r="ES33">
        <v>0.35178999999999999</v>
      </c>
      <c r="ET33">
        <v>0.79761000000000004</v>
      </c>
      <c r="EU33">
        <v>11092.554690000001</v>
      </c>
      <c r="EV33">
        <v>16.96</v>
      </c>
      <c r="EW33">
        <v>0.65090999999999999</v>
      </c>
      <c r="EX33">
        <v>34253.957029999998</v>
      </c>
      <c r="EY33">
        <v>6302.3857399999997</v>
      </c>
      <c r="EZ33">
        <v>69226.390629999994</v>
      </c>
      <c r="FA33">
        <v>32563.685549999998</v>
      </c>
    </row>
    <row r="34" spans="1:157" x14ac:dyDescent="0.25">
      <c r="A34">
        <v>27505</v>
      </c>
      <c r="B34" t="s">
        <v>37</v>
      </c>
      <c r="C34">
        <v>23773</v>
      </c>
      <c r="D34">
        <v>31697</v>
      </c>
      <c r="E34">
        <v>3</v>
      </c>
      <c r="F34">
        <v>0</v>
      </c>
      <c r="G34">
        <v>0</v>
      </c>
      <c r="H34">
        <v>0</v>
      </c>
      <c r="I34">
        <v>0</v>
      </c>
      <c r="J34">
        <v>112</v>
      </c>
      <c r="K34">
        <v>0.19567999999999999</v>
      </c>
      <c r="L34">
        <v>12</v>
      </c>
      <c r="M34">
        <v>3</v>
      </c>
      <c r="N34">
        <v>0</v>
      </c>
      <c r="O34">
        <v>0</v>
      </c>
      <c r="P34">
        <v>2</v>
      </c>
      <c r="Q34">
        <v>10</v>
      </c>
      <c r="R34" t="s">
        <v>52</v>
      </c>
      <c r="S34">
        <v>893</v>
      </c>
      <c r="T34">
        <v>0</v>
      </c>
      <c r="U34">
        <v>21900</v>
      </c>
      <c r="V34">
        <v>0</v>
      </c>
      <c r="W34">
        <v>0</v>
      </c>
      <c r="X34">
        <v>0</v>
      </c>
      <c r="Y34">
        <v>0</v>
      </c>
      <c r="Z34">
        <v>0</v>
      </c>
      <c r="AA34">
        <v>6</v>
      </c>
      <c r="AB34">
        <v>0</v>
      </c>
      <c r="AC34">
        <v>0</v>
      </c>
      <c r="AD34">
        <v>35</v>
      </c>
      <c r="AE34">
        <v>22950</v>
      </c>
      <c r="AF34">
        <v>2434</v>
      </c>
      <c r="AG34">
        <v>26</v>
      </c>
      <c r="AH34">
        <v>0.58704000000000001</v>
      </c>
      <c r="AI34">
        <v>4509.5234399999999</v>
      </c>
      <c r="AJ34">
        <v>0.33545999999999998</v>
      </c>
      <c r="AK34">
        <v>0.16843</v>
      </c>
      <c r="AL34">
        <v>34.125419999999998</v>
      </c>
      <c r="AM34">
        <v>6043.2094699999998</v>
      </c>
      <c r="AN34">
        <v>209.17227</v>
      </c>
      <c r="AO34">
        <v>738.47302000000002</v>
      </c>
      <c r="AP34">
        <v>969.58123999999998</v>
      </c>
      <c r="AQ34">
        <v>3068.18237</v>
      </c>
      <c r="AR34">
        <v>932.96527000000003</v>
      </c>
      <c r="AS34">
        <v>1541.0809300000001</v>
      </c>
      <c r="AT34">
        <v>5006.9301800000003</v>
      </c>
      <c r="AU34">
        <v>3811.1581999999999</v>
      </c>
      <c r="AV34">
        <v>7715.8647499999997</v>
      </c>
      <c r="AW34">
        <v>133.38901000000001</v>
      </c>
      <c r="AX34">
        <v>138.55371</v>
      </c>
      <c r="AY34">
        <v>326.87378000000001</v>
      </c>
      <c r="AZ34">
        <v>1198.521</v>
      </c>
      <c r="BA34">
        <v>782.40819999999997</v>
      </c>
      <c r="BB34">
        <v>1448.0692100000001</v>
      </c>
      <c r="BC34">
        <v>27.482700000000001</v>
      </c>
      <c r="BD34">
        <v>32.28546</v>
      </c>
      <c r="BE34">
        <v>88.764430000000004</v>
      </c>
      <c r="BF34">
        <v>338.49196999999998</v>
      </c>
      <c r="BG34">
        <v>207.32336000000001</v>
      </c>
      <c r="BH34">
        <v>395.49624999999997</v>
      </c>
      <c r="BI34">
        <v>1618.57104</v>
      </c>
      <c r="BJ34">
        <v>99.79374</v>
      </c>
      <c r="BK34">
        <v>262.86102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7884.5918000000001</v>
      </c>
      <c r="CJ34">
        <v>1416.2930899999999</v>
      </c>
      <c r="CK34">
        <v>1961.38086</v>
      </c>
      <c r="CL34">
        <v>5825.7226600000004</v>
      </c>
      <c r="CM34">
        <v>1760.2629400000001</v>
      </c>
      <c r="CN34">
        <v>2930.7607400000002</v>
      </c>
      <c r="CO34">
        <v>9154.1601599999995</v>
      </c>
      <c r="CP34">
        <v>7117.5878899999998</v>
      </c>
      <c r="CQ34">
        <v>13351.64453</v>
      </c>
      <c r="CR34">
        <v>288.06362999999999</v>
      </c>
      <c r="CS34">
        <v>322.49860000000001</v>
      </c>
      <c r="CT34">
        <v>730.44330000000002</v>
      </c>
      <c r="CU34">
        <v>2310.5603000000001</v>
      </c>
      <c r="CV34">
        <v>1451.83069</v>
      </c>
      <c r="CW34">
        <v>2889.9523899999999</v>
      </c>
      <c r="CX34">
        <v>60.405880000000003</v>
      </c>
      <c r="CY34">
        <v>77.246489999999994</v>
      </c>
      <c r="CZ34">
        <v>198.40272999999999</v>
      </c>
      <c r="DA34">
        <v>644.32037000000003</v>
      </c>
      <c r="DB34">
        <v>404.41827000000001</v>
      </c>
      <c r="DC34">
        <v>784.63806</v>
      </c>
      <c r="DD34">
        <v>3498.6960399999998</v>
      </c>
      <c r="DE34">
        <v>247.95184</v>
      </c>
      <c r="DF34">
        <v>505.51904000000002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51114</v>
      </c>
      <c r="EE34">
        <v>35</v>
      </c>
      <c r="EF34">
        <v>26.92</v>
      </c>
      <c r="EG34">
        <v>10090.090819999999</v>
      </c>
      <c r="EH34">
        <v>0.49875999999999998</v>
      </c>
      <c r="EI34">
        <v>1.03637</v>
      </c>
      <c r="EJ34">
        <v>18200.525389999999</v>
      </c>
      <c r="EK34">
        <v>9.1999999999999993</v>
      </c>
      <c r="EL34">
        <v>11852.816409999999</v>
      </c>
      <c r="EM34">
        <v>0.37802000000000002</v>
      </c>
      <c r="EN34">
        <v>0.81161000000000005</v>
      </c>
      <c r="EO34">
        <v>22302.515630000002</v>
      </c>
      <c r="EP34">
        <v>23.1</v>
      </c>
      <c r="EQ34">
        <v>0.50826000000000005</v>
      </c>
      <c r="ER34">
        <v>4430.6904299999997</v>
      </c>
      <c r="ES34">
        <v>0.34405000000000002</v>
      </c>
      <c r="ET34">
        <v>0.60677999999999999</v>
      </c>
      <c r="EU34">
        <v>9545.1269499999999</v>
      </c>
      <c r="EV34">
        <v>19.46</v>
      </c>
      <c r="EW34">
        <v>0.60333000000000003</v>
      </c>
      <c r="EX34">
        <v>30883.121090000001</v>
      </c>
      <c r="EY34">
        <v>6043.2094699999998</v>
      </c>
      <c r="EZ34">
        <v>57932.757810000003</v>
      </c>
      <c r="FA34">
        <v>27745.652340000001</v>
      </c>
    </row>
    <row r="35" spans="1:157" x14ac:dyDescent="0.25">
      <c r="A35">
        <v>28268</v>
      </c>
      <c r="B35" t="s">
        <v>37</v>
      </c>
      <c r="C35">
        <v>24192</v>
      </c>
      <c r="D35">
        <v>26640</v>
      </c>
      <c r="E35">
        <v>3</v>
      </c>
      <c r="F35">
        <v>0</v>
      </c>
      <c r="G35">
        <v>0</v>
      </c>
      <c r="H35">
        <v>0</v>
      </c>
      <c r="I35">
        <v>0</v>
      </c>
      <c r="J35">
        <v>112</v>
      </c>
      <c r="K35">
        <v>0.11834</v>
      </c>
      <c r="L35">
        <v>12</v>
      </c>
      <c r="M35">
        <v>3</v>
      </c>
      <c r="N35">
        <v>0</v>
      </c>
      <c r="O35">
        <v>0</v>
      </c>
      <c r="P35">
        <v>2</v>
      </c>
      <c r="Q35">
        <v>9</v>
      </c>
      <c r="R35" t="s">
        <v>39</v>
      </c>
      <c r="S35">
        <v>807</v>
      </c>
      <c r="T35">
        <v>0</v>
      </c>
      <c r="U35">
        <v>14780</v>
      </c>
      <c r="V35">
        <v>0</v>
      </c>
      <c r="W35">
        <v>0</v>
      </c>
      <c r="X35">
        <v>0</v>
      </c>
      <c r="Y35">
        <v>0</v>
      </c>
      <c r="Z35">
        <v>0</v>
      </c>
      <c r="AA35">
        <v>6</v>
      </c>
      <c r="AB35">
        <v>0</v>
      </c>
      <c r="AC35">
        <v>0</v>
      </c>
      <c r="AD35">
        <v>35</v>
      </c>
      <c r="AE35">
        <v>22950</v>
      </c>
      <c r="AF35">
        <v>2434</v>
      </c>
      <c r="AG35">
        <v>26</v>
      </c>
      <c r="AH35">
        <v>0.35502</v>
      </c>
      <c r="AI35">
        <v>5546.5449200000003</v>
      </c>
      <c r="AJ35">
        <v>0.20288</v>
      </c>
      <c r="AK35">
        <v>0.20716000000000001</v>
      </c>
      <c r="AL35">
        <v>34.760449999999999</v>
      </c>
      <c r="AM35">
        <v>3350.9858399999998</v>
      </c>
      <c r="AN35">
        <v>105.59393</v>
      </c>
      <c r="AO35">
        <v>605.92229999999995</v>
      </c>
      <c r="AP35">
        <v>845.53905999999995</v>
      </c>
      <c r="AQ35">
        <v>2953.9824199999998</v>
      </c>
      <c r="AR35">
        <v>1262.6487999999999</v>
      </c>
      <c r="AS35">
        <v>1893.0584699999999</v>
      </c>
      <c r="AT35">
        <v>4357.5146500000001</v>
      </c>
      <c r="AU35">
        <v>2547.8227499999998</v>
      </c>
      <c r="AV35">
        <v>4027.3005400000002</v>
      </c>
      <c r="AW35">
        <v>226.07718</v>
      </c>
      <c r="AX35">
        <v>341.64785999999998</v>
      </c>
      <c r="AY35">
        <v>403.60077000000001</v>
      </c>
      <c r="AZ35">
        <v>989.01940999999999</v>
      </c>
      <c r="BA35">
        <v>769.29480000000001</v>
      </c>
      <c r="BB35">
        <v>998.81763000000001</v>
      </c>
      <c r="BC35">
        <v>57.573070000000001</v>
      </c>
      <c r="BD35">
        <v>95.655839999999998</v>
      </c>
      <c r="BE35">
        <v>99.394210000000001</v>
      </c>
      <c r="BF35">
        <v>325.13119999999998</v>
      </c>
      <c r="BG35">
        <v>226.73724000000001</v>
      </c>
      <c r="BH35">
        <v>251.78917000000001</v>
      </c>
      <c r="BI35">
        <v>4469.9008800000001</v>
      </c>
      <c r="BJ35">
        <v>286.95281999999997</v>
      </c>
      <c r="BK35">
        <v>281.02947999999998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12419.44629</v>
      </c>
      <c r="CJ35">
        <v>1397.2258300000001</v>
      </c>
      <c r="CK35">
        <v>2042.22461</v>
      </c>
      <c r="CL35">
        <v>6234.0698199999997</v>
      </c>
      <c r="CM35">
        <v>2798.2324199999998</v>
      </c>
      <c r="CN35">
        <v>4869.9111300000004</v>
      </c>
      <c r="CO35">
        <v>9162.4052699999993</v>
      </c>
      <c r="CP35">
        <v>6350.14941</v>
      </c>
      <c r="CQ35">
        <v>12241.75488</v>
      </c>
      <c r="CR35">
        <v>456.35640999999998</v>
      </c>
      <c r="CS35">
        <v>604.40752999999995</v>
      </c>
      <c r="CT35">
        <v>769.96716000000004</v>
      </c>
      <c r="CU35">
        <v>2302.7954100000002</v>
      </c>
      <c r="CV35">
        <v>1860.87573</v>
      </c>
      <c r="CW35">
        <v>3239.6391600000002</v>
      </c>
      <c r="CX35">
        <v>111.01382</v>
      </c>
      <c r="CY35">
        <v>161.59057999999999</v>
      </c>
      <c r="CZ35">
        <v>187.6814</v>
      </c>
      <c r="DA35">
        <v>765.08618000000001</v>
      </c>
      <c r="DB35">
        <v>598.04589999999996</v>
      </c>
      <c r="DC35">
        <v>925.88647000000003</v>
      </c>
      <c r="DD35">
        <v>6845.6782199999998</v>
      </c>
      <c r="DE35">
        <v>411.142</v>
      </c>
      <c r="DF35">
        <v>596.32996000000003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51114</v>
      </c>
      <c r="EE35">
        <v>35</v>
      </c>
      <c r="EF35">
        <v>26.88</v>
      </c>
      <c r="EG35">
        <v>8966.2206999999999</v>
      </c>
      <c r="EH35">
        <v>0.25446000000000002</v>
      </c>
      <c r="EI35">
        <v>0.92093000000000003</v>
      </c>
      <c r="EJ35">
        <v>18985.095700000002</v>
      </c>
      <c r="EK35">
        <v>10.91</v>
      </c>
      <c r="EL35">
        <v>10314.16797</v>
      </c>
      <c r="EM35">
        <v>0.21485000000000001</v>
      </c>
      <c r="EN35">
        <v>0.70626</v>
      </c>
      <c r="EO35">
        <v>23559.783200000002</v>
      </c>
      <c r="EP35">
        <v>24.87</v>
      </c>
      <c r="EQ35">
        <v>0.28549999999999998</v>
      </c>
      <c r="ER35">
        <v>3489.4763200000002</v>
      </c>
      <c r="ES35">
        <v>0.20427000000000001</v>
      </c>
      <c r="ET35">
        <v>0.47788000000000003</v>
      </c>
      <c r="EU35">
        <v>9968.1416000000008</v>
      </c>
      <c r="EV35">
        <v>24.78</v>
      </c>
      <c r="EW35">
        <v>0.28654000000000002</v>
      </c>
      <c r="EX35">
        <v>28316.410159999999</v>
      </c>
      <c r="EY35">
        <v>3350.9856</v>
      </c>
      <c r="EZ35">
        <v>64932.46875</v>
      </c>
      <c r="FA35">
        <v>28953.237300000001</v>
      </c>
    </row>
    <row r="36" spans="1:157" x14ac:dyDescent="0.25">
      <c r="A36">
        <v>28269</v>
      </c>
      <c r="B36" t="s">
        <v>37</v>
      </c>
      <c r="C36">
        <v>24192</v>
      </c>
      <c r="D36">
        <v>39925</v>
      </c>
      <c r="E36">
        <v>3</v>
      </c>
      <c r="F36">
        <v>0</v>
      </c>
      <c r="G36">
        <v>0</v>
      </c>
      <c r="H36">
        <v>0</v>
      </c>
      <c r="I36">
        <v>0</v>
      </c>
      <c r="J36">
        <v>112</v>
      </c>
      <c r="K36">
        <v>5.4129999999999998E-2</v>
      </c>
      <c r="L36">
        <v>12</v>
      </c>
      <c r="M36">
        <v>3</v>
      </c>
      <c r="N36">
        <v>0</v>
      </c>
      <c r="O36">
        <v>0</v>
      </c>
      <c r="P36">
        <v>2</v>
      </c>
      <c r="Q36">
        <v>9</v>
      </c>
      <c r="R36" t="s">
        <v>39</v>
      </c>
      <c r="S36">
        <v>777</v>
      </c>
      <c r="T36">
        <v>0</v>
      </c>
      <c r="U36">
        <v>14780</v>
      </c>
      <c r="V36">
        <v>0</v>
      </c>
      <c r="W36">
        <v>0</v>
      </c>
      <c r="X36">
        <v>0</v>
      </c>
      <c r="Y36">
        <v>0</v>
      </c>
      <c r="Z36">
        <v>0</v>
      </c>
      <c r="AA36">
        <v>6</v>
      </c>
      <c r="AB36">
        <v>0</v>
      </c>
      <c r="AC36">
        <v>0</v>
      </c>
      <c r="AD36">
        <v>35</v>
      </c>
      <c r="AE36">
        <v>22950</v>
      </c>
      <c r="AF36">
        <v>2434</v>
      </c>
      <c r="AG36">
        <v>26</v>
      </c>
      <c r="AH36">
        <v>0.16239000000000001</v>
      </c>
      <c r="AI36">
        <v>3706.0153799999998</v>
      </c>
      <c r="AJ36">
        <v>9.2789999999999997E-2</v>
      </c>
      <c r="AK36">
        <v>0.13841999999999999</v>
      </c>
      <c r="AL36">
        <v>33.54954</v>
      </c>
      <c r="AM36">
        <v>1349.53271</v>
      </c>
      <c r="AN36">
        <v>40.068460000000002</v>
      </c>
      <c r="AO36">
        <v>777.30340999999999</v>
      </c>
      <c r="AP36">
        <v>998.34509000000003</v>
      </c>
      <c r="AQ36">
        <v>2073.82861</v>
      </c>
      <c r="AR36">
        <v>797.80695000000003</v>
      </c>
      <c r="AS36">
        <v>1540.6643099999999</v>
      </c>
      <c r="AT36">
        <v>4770.8237300000001</v>
      </c>
      <c r="AU36">
        <v>3458.2602499999998</v>
      </c>
      <c r="AV36">
        <v>5046.4799800000001</v>
      </c>
      <c r="AW36">
        <v>145.64019999999999</v>
      </c>
      <c r="AX36">
        <v>144.79544000000001</v>
      </c>
      <c r="AY36">
        <v>187.78120000000001</v>
      </c>
      <c r="AZ36">
        <v>1260.28882</v>
      </c>
      <c r="BA36">
        <v>786.63940000000002</v>
      </c>
      <c r="BB36">
        <v>1245.3186000000001</v>
      </c>
      <c r="BC36">
        <v>34.029870000000003</v>
      </c>
      <c r="BD36">
        <v>36.309710000000003</v>
      </c>
      <c r="BE36">
        <v>45.330350000000003</v>
      </c>
      <c r="BF36">
        <v>371.22350999999998</v>
      </c>
      <c r="BG36">
        <v>241.29523</v>
      </c>
      <c r="BH36">
        <v>356.03289999999998</v>
      </c>
      <c r="BI36">
        <v>421.85919000000001</v>
      </c>
      <c r="BJ36">
        <v>15.752280000000001</v>
      </c>
      <c r="BK36">
        <v>175.51633000000001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11775.277340000001</v>
      </c>
      <c r="CJ36">
        <v>1456.6417200000001</v>
      </c>
      <c r="CK36">
        <v>2062.5146500000001</v>
      </c>
      <c r="CL36">
        <v>5858.375</v>
      </c>
      <c r="CM36">
        <v>2474.62988</v>
      </c>
      <c r="CN36">
        <v>4398.2177700000002</v>
      </c>
      <c r="CO36">
        <v>9283.9091800000006</v>
      </c>
      <c r="CP36">
        <v>6801.7065400000001</v>
      </c>
      <c r="CQ36">
        <v>12271.60547</v>
      </c>
      <c r="CR36">
        <v>411.28030000000001</v>
      </c>
      <c r="CS36">
        <v>554.85686999999996</v>
      </c>
      <c r="CT36">
        <v>688.51427999999999</v>
      </c>
      <c r="CU36">
        <v>2491.59521</v>
      </c>
      <c r="CV36">
        <v>1891.60535</v>
      </c>
      <c r="CW36">
        <v>3088.8046899999999</v>
      </c>
      <c r="CX36">
        <v>101.42650999999999</v>
      </c>
      <c r="CY36">
        <v>149.72209000000001</v>
      </c>
      <c r="CZ36">
        <v>167.06842</v>
      </c>
      <c r="DA36">
        <v>821.22667999999999</v>
      </c>
      <c r="DB36">
        <v>589.68353000000002</v>
      </c>
      <c r="DC36">
        <v>874.18848000000003</v>
      </c>
      <c r="DD36">
        <v>5005.5307599999996</v>
      </c>
      <c r="DE36">
        <v>313.12277</v>
      </c>
      <c r="DF36">
        <v>505.64022999999997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51114</v>
      </c>
      <c r="EE36">
        <v>35</v>
      </c>
      <c r="EF36">
        <v>26.96</v>
      </c>
      <c r="EG36">
        <v>6930.46191</v>
      </c>
      <c r="EH36">
        <v>9.8519999999999996E-2</v>
      </c>
      <c r="EI36">
        <v>0.71184000000000003</v>
      </c>
      <c r="EJ36">
        <v>18729.394530000001</v>
      </c>
      <c r="EK36">
        <v>14.73</v>
      </c>
      <c r="EL36">
        <v>9422.2363299999997</v>
      </c>
      <c r="EM36">
        <v>9.6129999999999993E-2</v>
      </c>
      <c r="EN36">
        <v>0.64517999999999998</v>
      </c>
      <c r="EO36">
        <v>22722.126950000002</v>
      </c>
      <c r="EP36">
        <v>25.59</v>
      </c>
      <c r="EQ36">
        <v>0.12692000000000001</v>
      </c>
      <c r="ER36">
        <v>4872.6122999999998</v>
      </c>
      <c r="ES36">
        <v>9.6809999999999993E-2</v>
      </c>
      <c r="ET36">
        <v>0.6673</v>
      </c>
      <c r="EU36">
        <v>9035.0683599999993</v>
      </c>
      <c r="EV36">
        <v>18.73</v>
      </c>
      <c r="EW36">
        <v>0.1734</v>
      </c>
      <c r="EX36">
        <v>24931.32617</v>
      </c>
      <c r="EY36">
        <v>1349.53259</v>
      </c>
      <c r="EZ36">
        <v>62261.867189999997</v>
      </c>
      <c r="FA36">
        <v>27764.462889999999</v>
      </c>
    </row>
    <row r="37" spans="1:157" x14ac:dyDescent="0.25">
      <c r="A37">
        <v>28396</v>
      </c>
      <c r="B37" t="s">
        <v>37</v>
      </c>
      <c r="C37">
        <v>24267</v>
      </c>
      <c r="D37">
        <v>21133</v>
      </c>
      <c r="E37">
        <v>2</v>
      </c>
      <c r="F37">
        <v>0</v>
      </c>
      <c r="G37">
        <v>0</v>
      </c>
      <c r="H37">
        <v>0</v>
      </c>
      <c r="I37">
        <v>0</v>
      </c>
      <c r="J37">
        <v>112</v>
      </c>
      <c r="K37">
        <v>0.46217000000000003</v>
      </c>
      <c r="L37">
        <v>12</v>
      </c>
      <c r="M37">
        <v>2</v>
      </c>
      <c r="N37">
        <v>0</v>
      </c>
      <c r="O37">
        <v>0</v>
      </c>
      <c r="P37">
        <v>3</v>
      </c>
      <c r="Q37">
        <v>10</v>
      </c>
      <c r="R37" t="s">
        <v>52</v>
      </c>
      <c r="S37">
        <v>912</v>
      </c>
      <c r="T37">
        <v>0</v>
      </c>
      <c r="U37">
        <v>6240</v>
      </c>
      <c r="V37">
        <v>0</v>
      </c>
      <c r="W37">
        <v>0</v>
      </c>
      <c r="X37">
        <v>0</v>
      </c>
      <c r="Y37">
        <v>0</v>
      </c>
      <c r="Z37">
        <v>0</v>
      </c>
      <c r="AA37">
        <v>13</v>
      </c>
      <c r="AB37">
        <v>0</v>
      </c>
      <c r="AC37">
        <v>0</v>
      </c>
      <c r="AD37">
        <v>39</v>
      </c>
      <c r="AE37">
        <v>14200</v>
      </c>
      <c r="AF37">
        <v>1650</v>
      </c>
      <c r="AG37">
        <v>36</v>
      </c>
      <c r="AH37">
        <v>0.92434000000000005</v>
      </c>
      <c r="AI37">
        <v>1940.6798100000001</v>
      </c>
      <c r="AJ37">
        <v>0.71103000000000005</v>
      </c>
      <c r="AK37">
        <v>0.10692</v>
      </c>
      <c r="AL37">
        <v>37.438029999999998</v>
      </c>
      <c r="AM37">
        <v>7285.6093799999999</v>
      </c>
      <c r="AN37">
        <v>193.37486000000001</v>
      </c>
      <c r="AO37">
        <v>498.34701999999999</v>
      </c>
      <c r="AP37">
        <v>763.40868999999998</v>
      </c>
      <c r="AQ37">
        <v>1694.3748800000001</v>
      </c>
      <c r="AR37">
        <v>493.06668000000002</v>
      </c>
      <c r="AS37">
        <v>721.60943999999995</v>
      </c>
      <c r="AT37">
        <v>2818.6733399999998</v>
      </c>
      <c r="AU37">
        <v>2572.87354</v>
      </c>
      <c r="AV37">
        <v>2905.9887699999999</v>
      </c>
      <c r="AW37">
        <v>76.02449</v>
      </c>
      <c r="AX37">
        <v>94.20505</v>
      </c>
      <c r="AY37">
        <v>119.19141</v>
      </c>
      <c r="AZ37">
        <v>651.36474999999996</v>
      </c>
      <c r="BA37">
        <v>390.28079000000002</v>
      </c>
      <c r="BB37">
        <v>554.10901000000001</v>
      </c>
      <c r="BC37">
        <v>15.090920000000001</v>
      </c>
      <c r="BD37">
        <v>22.055060000000001</v>
      </c>
      <c r="BE37">
        <v>30.020109999999999</v>
      </c>
      <c r="BF37">
        <v>159.39021</v>
      </c>
      <c r="BG37">
        <v>113.41391</v>
      </c>
      <c r="BH37">
        <v>157.90280000000001</v>
      </c>
      <c r="BI37">
        <v>620.46087999999997</v>
      </c>
      <c r="BJ37">
        <v>77.007930000000002</v>
      </c>
      <c r="BK37">
        <v>215.05731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4017.6835900000001</v>
      </c>
      <c r="CJ37">
        <v>960.21729000000005</v>
      </c>
      <c r="CK37">
        <v>1318.2593999999999</v>
      </c>
      <c r="CL37">
        <v>2928.7536599999999</v>
      </c>
      <c r="CM37">
        <v>940.18073000000004</v>
      </c>
      <c r="CN37">
        <v>1186.8572999999999</v>
      </c>
      <c r="CO37">
        <v>5511.5175799999997</v>
      </c>
      <c r="CP37">
        <v>4834.1953100000001</v>
      </c>
      <c r="CQ37">
        <v>5482.8247099999999</v>
      </c>
      <c r="CR37">
        <v>133.46796000000001</v>
      </c>
      <c r="CS37">
        <v>152.47217000000001</v>
      </c>
      <c r="CT37">
        <v>200.37897000000001</v>
      </c>
      <c r="CU37">
        <v>1266.3356900000001</v>
      </c>
      <c r="CV37">
        <v>702.66283999999996</v>
      </c>
      <c r="CW37">
        <v>996.87274000000002</v>
      </c>
      <c r="CX37">
        <v>25.342369999999999</v>
      </c>
      <c r="CY37">
        <v>35.101999999999997</v>
      </c>
      <c r="CZ37">
        <v>50.628270000000001</v>
      </c>
      <c r="DA37">
        <v>307.57440000000003</v>
      </c>
      <c r="DB37">
        <v>196.46834999999999</v>
      </c>
      <c r="DC37">
        <v>287.11108000000002</v>
      </c>
      <c r="DD37">
        <v>1374.0396699999999</v>
      </c>
      <c r="DE37">
        <v>177.93091999999999</v>
      </c>
      <c r="DF37">
        <v>377.04617000000002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34650</v>
      </c>
      <c r="EE37">
        <v>39</v>
      </c>
      <c r="EF37">
        <v>28.08</v>
      </c>
      <c r="EG37">
        <v>4692.6152300000003</v>
      </c>
      <c r="EH37">
        <v>0.75461</v>
      </c>
      <c r="EI37">
        <v>0.71099999999999997</v>
      </c>
      <c r="EJ37">
        <v>9790.3613299999997</v>
      </c>
      <c r="EK37">
        <v>17.54</v>
      </c>
      <c r="EL37">
        <v>5848.8066399999998</v>
      </c>
      <c r="EM37">
        <v>0.72675999999999996</v>
      </c>
      <c r="EN37">
        <v>0.59079000000000004</v>
      </c>
      <c r="EO37">
        <v>10597.78613</v>
      </c>
      <c r="EP37">
        <v>27.41</v>
      </c>
      <c r="EQ37">
        <v>1.0116799999999999</v>
      </c>
      <c r="ER37">
        <v>3281.8151899999998</v>
      </c>
      <c r="ES37">
        <v>0.74070000000000003</v>
      </c>
      <c r="ET37">
        <v>0.66298999999999997</v>
      </c>
      <c r="EU37">
        <v>5040.4077100000004</v>
      </c>
      <c r="EV37">
        <v>21.84</v>
      </c>
      <c r="EW37">
        <v>1.2697000000000001</v>
      </c>
      <c r="EX37">
        <v>15763.91699</v>
      </c>
      <c r="EY37">
        <v>7285.6093799999999</v>
      </c>
      <c r="EZ37">
        <v>29446.238280000001</v>
      </c>
      <c r="FA37">
        <v>14830.769039999999</v>
      </c>
    </row>
    <row r="38" spans="1:157" x14ac:dyDescent="0.25">
      <c r="A38">
        <v>28397</v>
      </c>
      <c r="B38" t="s">
        <v>37</v>
      </c>
      <c r="C38">
        <v>24267</v>
      </c>
      <c r="D38">
        <v>21134</v>
      </c>
      <c r="E38">
        <v>2</v>
      </c>
      <c r="F38">
        <v>0</v>
      </c>
      <c r="G38">
        <v>0</v>
      </c>
      <c r="H38">
        <v>0</v>
      </c>
      <c r="I38">
        <v>0</v>
      </c>
      <c r="J38">
        <v>112</v>
      </c>
      <c r="K38">
        <v>6.8180000000000004E-2</v>
      </c>
      <c r="L38">
        <v>12</v>
      </c>
      <c r="M38">
        <v>2</v>
      </c>
      <c r="N38">
        <v>0</v>
      </c>
      <c r="O38">
        <v>0</v>
      </c>
      <c r="P38">
        <v>3</v>
      </c>
      <c r="Q38">
        <v>10</v>
      </c>
      <c r="R38" t="s">
        <v>52</v>
      </c>
      <c r="S38">
        <v>918</v>
      </c>
      <c r="T38">
        <v>0</v>
      </c>
      <c r="U38">
        <v>6240</v>
      </c>
      <c r="V38">
        <v>0</v>
      </c>
      <c r="W38">
        <v>0</v>
      </c>
      <c r="X38">
        <v>0</v>
      </c>
      <c r="Y38">
        <v>0</v>
      </c>
      <c r="Z38">
        <v>0</v>
      </c>
      <c r="AA38">
        <v>13</v>
      </c>
      <c r="AB38">
        <v>0</v>
      </c>
      <c r="AC38">
        <v>0</v>
      </c>
      <c r="AD38">
        <v>39</v>
      </c>
      <c r="AE38">
        <v>14200</v>
      </c>
      <c r="AF38">
        <v>1650</v>
      </c>
      <c r="AG38">
        <v>36</v>
      </c>
      <c r="AH38">
        <v>0.13636000000000001</v>
      </c>
      <c r="AI38">
        <v>2397.9404300000001</v>
      </c>
      <c r="AJ38">
        <v>0.10489</v>
      </c>
      <c r="AK38">
        <v>0.13211999999999999</v>
      </c>
      <c r="AL38">
        <v>38.93083</v>
      </c>
      <c r="AM38">
        <v>1040.96973</v>
      </c>
      <c r="AN38">
        <v>28.51567</v>
      </c>
      <c r="AO38">
        <v>511.79431</v>
      </c>
      <c r="AP38">
        <v>676.63562000000002</v>
      </c>
      <c r="AQ38">
        <v>1518.89624</v>
      </c>
      <c r="AR38">
        <v>512.02086999999995</v>
      </c>
      <c r="AS38">
        <v>506.04306000000003</v>
      </c>
      <c r="AT38">
        <v>2901.8610800000001</v>
      </c>
      <c r="AU38">
        <v>2474.7421899999999</v>
      </c>
      <c r="AV38">
        <v>2825.8432600000001</v>
      </c>
      <c r="AW38">
        <v>76.495500000000007</v>
      </c>
      <c r="AX38">
        <v>80.678600000000003</v>
      </c>
      <c r="AY38">
        <v>109.28128</v>
      </c>
      <c r="AZ38">
        <v>667.84418000000005</v>
      </c>
      <c r="BA38">
        <v>363.24376999999998</v>
      </c>
      <c r="BB38">
        <v>502.17896000000002</v>
      </c>
      <c r="BC38">
        <v>14.743230000000001</v>
      </c>
      <c r="BD38">
        <v>18.805510000000002</v>
      </c>
      <c r="BE38">
        <v>28.604030000000002</v>
      </c>
      <c r="BF38">
        <v>166.47678999999999</v>
      </c>
      <c r="BG38">
        <v>99.965040000000002</v>
      </c>
      <c r="BH38">
        <v>147.51398</v>
      </c>
      <c r="BI38">
        <v>753.94799999999998</v>
      </c>
      <c r="BJ38">
        <v>137.40854999999999</v>
      </c>
      <c r="BK38">
        <v>172.93861000000001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4402.1811500000003</v>
      </c>
      <c r="CJ38">
        <v>1007.05902</v>
      </c>
      <c r="CK38">
        <v>1430.72937</v>
      </c>
      <c r="CL38">
        <v>3261.7578100000001</v>
      </c>
      <c r="CM38">
        <v>1052.55774</v>
      </c>
      <c r="CN38">
        <v>1295.9328599999999</v>
      </c>
      <c r="CO38">
        <v>5745.1396500000001</v>
      </c>
      <c r="CP38">
        <v>5076.6328100000001</v>
      </c>
      <c r="CQ38">
        <v>5859.4838900000004</v>
      </c>
      <c r="CR38">
        <v>148.37182999999999</v>
      </c>
      <c r="CS38">
        <v>181.40307999999999</v>
      </c>
      <c r="CT38">
        <v>231.9254</v>
      </c>
      <c r="CU38">
        <v>1306.2311999999999</v>
      </c>
      <c r="CV38">
        <v>757.24779999999998</v>
      </c>
      <c r="CW38">
        <v>1076.98938</v>
      </c>
      <c r="CX38">
        <v>29.836040000000001</v>
      </c>
      <c r="CY38">
        <v>43.18882</v>
      </c>
      <c r="CZ38">
        <v>60.342010000000002</v>
      </c>
      <c r="DA38">
        <v>323.18106</v>
      </c>
      <c r="DB38">
        <v>217.83959999999999</v>
      </c>
      <c r="DC38">
        <v>312.36590999999999</v>
      </c>
      <c r="DD38">
        <v>1506.06531</v>
      </c>
      <c r="DE38">
        <v>238.24043</v>
      </c>
      <c r="DF38">
        <v>336.48047000000003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34650</v>
      </c>
      <c r="EE38">
        <v>39</v>
      </c>
      <c r="EF38">
        <v>23.24</v>
      </c>
      <c r="EG38">
        <v>5654.30908</v>
      </c>
      <c r="EH38">
        <v>0.12281</v>
      </c>
      <c r="EI38">
        <v>0.85670999999999997</v>
      </c>
      <c r="EJ38">
        <v>10571.5625</v>
      </c>
      <c r="EK38">
        <v>8.4</v>
      </c>
      <c r="EL38">
        <v>5366.9086900000002</v>
      </c>
      <c r="EM38">
        <v>0.10634</v>
      </c>
      <c r="EN38">
        <v>0.54210999999999998</v>
      </c>
      <c r="EO38">
        <v>11514.4082</v>
      </c>
      <c r="EP38">
        <v>21.95</v>
      </c>
      <c r="EQ38">
        <v>0.18637000000000001</v>
      </c>
      <c r="ER38">
        <v>1848.80457</v>
      </c>
      <c r="ES38">
        <v>0.10508000000000001</v>
      </c>
      <c r="ET38">
        <v>0.3735</v>
      </c>
      <c r="EU38">
        <v>5010.8500999999997</v>
      </c>
      <c r="EV38">
        <v>21.86</v>
      </c>
      <c r="EW38">
        <v>0.18714</v>
      </c>
      <c r="EX38">
        <v>15267.962890000001</v>
      </c>
      <c r="EY38">
        <v>1040.96973</v>
      </c>
      <c r="EZ38">
        <v>31499.001950000002</v>
      </c>
      <c r="FA38">
        <v>15582.4126</v>
      </c>
    </row>
    <row r="39" spans="1:157" x14ac:dyDescent="0.25">
      <c r="A39">
        <v>28399</v>
      </c>
      <c r="B39" t="s">
        <v>37</v>
      </c>
      <c r="C39">
        <v>24267</v>
      </c>
      <c r="D39">
        <v>51595</v>
      </c>
      <c r="E39">
        <v>0</v>
      </c>
      <c r="F39">
        <v>0</v>
      </c>
      <c r="G39">
        <v>0</v>
      </c>
      <c r="H39">
        <v>0</v>
      </c>
      <c r="I39">
        <v>0</v>
      </c>
      <c r="J39">
        <v>132</v>
      </c>
      <c r="K39">
        <v>0.01</v>
      </c>
      <c r="L39">
        <v>32</v>
      </c>
      <c r="M39">
        <v>0</v>
      </c>
      <c r="N39">
        <v>0</v>
      </c>
      <c r="O39">
        <v>0</v>
      </c>
      <c r="P39">
        <v>3</v>
      </c>
      <c r="Q39">
        <v>0</v>
      </c>
      <c r="R39" t="s">
        <v>243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9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38</v>
      </c>
      <c r="AH39">
        <v>0</v>
      </c>
      <c r="AI39">
        <v>0</v>
      </c>
      <c r="AJ39">
        <v>0.2</v>
      </c>
      <c r="AK39">
        <v>0</v>
      </c>
      <c r="AL39">
        <v>3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0.2</v>
      </c>
      <c r="EI39">
        <v>0</v>
      </c>
      <c r="EJ39">
        <v>0</v>
      </c>
      <c r="EK39">
        <v>0</v>
      </c>
      <c r="EL39">
        <v>0</v>
      </c>
      <c r="EM39">
        <v>0.2</v>
      </c>
      <c r="EN39">
        <v>0</v>
      </c>
      <c r="EO39">
        <v>0</v>
      </c>
      <c r="EP39">
        <v>0</v>
      </c>
      <c r="EQ39">
        <v>0.2</v>
      </c>
      <c r="ER39">
        <v>0</v>
      </c>
      <c r="ES39">
        <v>0.2</v>
      </c>
      <c r="ET39">
        <v>0</v>
      </c>
      <c r="EU39">
        <v>0</v>
      </c>
      <c r="EV39">
        <v>0</v>
      </c>
      <c r="EW39">
        <v>0.2</v>
      </c>
      <c r="EX39">
        <v>0</v>
      </c>
      <c r="EY39">
        <v>0</v>
      </c>
      <c r="EZ39">
        <v>0</v>
      </c>
      <c r="FA39">
        <v>0</v>
      </c>
    </row>
    <row r="40" spans="1:157" x14ac:dyDescent="0.25">
      <c r="A40">
        <v>28400</v>
      </c>
      <c r="B40" t="s">
        <v>37</v>
      </c>
      <c r="C40">
        <v>24268</v>
      </c>
      <c r="D40">
        <v>21136</v>
      </c>
      <c r="E40">
        <v>2</v>
      </c>
      <c r="F40">
        <v>0</v>
      </c>
      <c r="G40">
        <v>0</v>
      </c>
      <c r="H40">
        <v>0</v>
      </c>
      <c r="I40">
        <v>0</v>
      </c>
      <c r="J40">
        <v>113</v>
      </c>
      <c r="K40">
        <v>0.12386999999999999</v>
      </c>
      <c r="L40">
        <v>13</v>
      </c>
      <c r="M40">
        <v>2</v>
      </c>
      <c r="N40">
        <v>0</v>
      </c>
      <c r="O40">
        <v>0</v>
      </c>
      <c r="P40">
        <v>3</v>
      </c>
      <c r="Q40">
        <v>19</v>
      </c>
      <c r="R40" t="s">
        <v>60</v>
      </c>
      <c r="S40">
        <v>1861</v>
      </c>
      <c r="T40">
        <v>0</v>
      </c>
      <c r="U40">
        <v>15665</v>
      </c>
      <c r="V40">
        <v>0</v>
      </c>
      <c r="W40">
        <v>0</v>
      </c>
      <c r="X40">
        <v>0</v>
      </c>
      <c r="Y40">
        <v>0</v>
      </c>
      <c r="Z40">
        <v>0</v>
      </c>
      <c r="AA40">
        <v>13</v>
      </c>
      <c r="AB40">
        <v>0</v>
      </c>
      <c r="AC40">
        <v>0</v>
      </c>
      <c r="AD40">
        <v>38</v>
      </c>
      <c r="AE40">
        <v>13100</v>
      </c>
      <c r="AF40">
        <v>1523</v>
      </c>
      <c r="AG40">
        <v>36</v>
      </c>
      <c r="AH40">
        <v>0.24773999999999999</v>
      </c>
      <c r="AI40">
        <v>2865.2123999999999</v>
      </c>
      <c r="AJ40">
        <v>0.19559000000000001</v>
      </c>
      <c r="AK40">
        <v>0.17102999999999999</v>
      </c>
      <c r="AL40">
        <v>36.306190000000001</v>
      </c>
      <c r="AM40">
        <v>2094.83203</v>
      </c>
      <c r="AN40">
        <v>58.104149999999997</v>
      </c>
      <c r="AO40">
        <v>259.04453000000001</v>
      </c>
      <c r="AP40">
        <v>682.40759000000003</v>
      </c>
      <c r="AQ40">
        <v>2504.0478499999999</v>
      </c>
      <c r="AR40">
        <v>1270.40552</v>
      </c>
      <c r="AS40">
        <v>1740.3215299999999</v>
      </c>
      <c r="AT40">
        <v>1815.0843500000001</v>
      </c>
      <c r="AU40">
        <v>1759.79053</v>
      </c>
      <c r="AV40">
        <v>3120.4545899999998</v>
      </c>
      <c r="AW40">
        <v>98.765950000000004</v>
      </c>
      <c r="AX40">
        <v>207.40271000000001</v>
      </c>
      <c r="AY40">
        <v>254.96404999999999</v>
      </c>
      <c r="AZ40">
        <v>255.10603</v>
      </c>
      <c r="BA40">
        <v>477.96625</v>
      </c>
      <c r="BB40">
        <v>735.35297000000003</v>
      </c>
      <c r="BC40">
        <v>19.97344</v>
      </c>
      <c r="BD40">
        <v>50.48021</v>
      </c>
      <c r="BE40">
        <v>60.428739999999998</v>
      </c>
      <c r="BF40">
        <v>114.55511</v>
      </c>
      <c r="BG40">
        <v>177.47675000000001</v>
      </c>
      <c r="BH40">
        <v>240.8175</v>
      </c>
      <c r="BI40">
        <v>621.35442999999998</v>
      </c>
      <c r="BJ40">
        <v>301.17471</v>
      </c>
      <c r="BK40">
        <v>144.16167999999999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6186.9624000000003</v>
      </c>
      <c r="CJ40">
        <v>640.75067000000001</v>
      </c>
      <c r="CK40">
        <v>1561.9572800000001</v>
      </c>
      <c r="CL40">
        <v>5120.7705100000003</v>
      </c>
      <c r="CM40">
        <v>2316.5612799999999</v>
      </c>
      <c r="CN40">
        <v>3123.1140099999998</v>
      </c>
      <c r="CO40">
        <v>3148.6655300000002</v>
      </c>
      <c r="CP40">
        <v>3830.4050299999999</v>
      </c>
      <c r="CQ40">
        <v>6202.5927700000002</v>
      </c>
      <c r="CR40">
        <v>229.01455999999999</v>
      </c>
      <c r="CS40">
        <v>449.65170000000001</v>
      </c>
      <c r="CT40">
        <v>552.54962</v>
      </c>
      <c r="CU40">
        <v>613.94317999999998</v>
      </c>
      <c r="CV40">
        <v>1019.79376</v>
      </c>
      <c r="CW40">
        <v>1560.0217299999999</v>
      </c>
      <c r="CX40">
        <v>45.153849999999998</v>
      </c>
      <c r="CY40">
        <v>112.4362</v>
      </c>
      <c r="CZ40">
        <v>130.29993999999999</v>
      </c>
      <c r="DA40">
        <v>255.58065999999999</v>
      </c>
      <c r="DB40">
        <v>367.95370000000003</v>
      </c>
      <c r="DC40">
        <v>519.87567000000001</v>
      </c>
      <c r="DD40">
        <v>1285.52881</v>
      </c>
      <c r="DE40">
        <v>627.77643</v>
      </c>
      <c r="DF40">
        <v>378.45911000000001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31983</v>
      </c>
      <c r="EE40">
        <v>38</v>
      </c>
      <c r="EF40">
        <v>23.57</v>
      </c>
      <c r="EG40">
        <v>4721.0629900000004</v>
      </c>
      <c r="EH40">
        <v>0.21482999999999999</v>
      </c>
      <c r="EI40">
        <v>0.77495999999999998</v>
      </c>
      <c r="EJ40">
        <v>9013.8906299999999</v>
      </c>
      <c r="EK40">
        <v>9.49</v>
      </c>
      <c r="EL40">
        <v>6233.8774400000002</v>
      </c>
      <c r="EM40">
        <v>0.20513000000000001</v>
      </c>
      <c r="EN40">
        <v>0.68218999999999996</v>
      </c>
      <c r="EO40">
        <v>12529.04688</v>
      </c>
      <c r="EP40">
        <v>21</v>
      </c>
      <c r="EQ40">
        <v>0.35391</v>
      </c>
      <c r="ER40">
        <v>3091.3842800000002</v>
      </c>
      <c r="ES40">
        <v>0.20471</v>
      </c>
      <c r="ET40">
        <v>0.67659999999999998</v>
      </c>
      <c r="EU40">
        <v>6362.9560499999998</v>
      </c>
      <c r="EV40">
        <v>12.71</v>
      </c>
      <c r="EW40">
        <v>0.58474999999999999</v>
      </c>
      <c r="EX40">
        <v>16911.537110000001</v>
      </c>
      <c r="EY40">
        <v>2094.83203</v>
      </c>
      <c r="EZ40">
        <v>34092.855470000002</v>
      </c>
      <c r="FA40">
        <v>15376.846680000001</v>
      </c>
    </row>
    <row r="41" spans="1:157" x14ac:dyDescent="0.25">
      <c r="A41">
        <v>28402</v>
      </c>
      <c r="B41" t="s">
        <v>37</v>
      </c>
      <c r="C41">
        <v>24268</v>
      </c>
      <c r="D41">
        <v>27950</v>
      </c>
      <c r="E41">
        <v>2</v>
      </c>
      <c r="F41">
        <v>0</v>
      </c>
      <c r="G41">
        <v>0</v>
      </c>
      <c r="H41">
        <v>0</v>
      </c>
      <c r="I41">
        <v>0</v>
      </c>
      <c r="J41">
        <v>112</v>
      </c>
      <c r="K41">
        <v>0.34549999999999997</v>
      </c>
      <c r="L41">
        <v>12</v>
      </c>
      <c r="M41">
        <v>0</v>
      </c>
      <c r="N41">
        <v>0</v>
      </c>
      <c r="O41">
        <v>0</v>
      </c>
      <c r="P41">
        <v>3</v>
      </c>
      <c r="Q41">
        <v>10</v>
      </c>
      <c r="R41" t="s">
        <v>70</v>
      </c>
      <c r="S41">
        <v>1861</v>
      </c>
      <c r="T41">
        <v>0</v>
      </c>
      <c r="U41">
        <v>6915</v>
      </c>
      <c r="V41">
        <v>0</v>
      </c>
      <c r="W41">
        <v>0</v>
      </c>
      <c r="X41">
        <v>0</v>
      </c>
      <c r="Y41">
        <v>0</v>
      </c>
      <c r="Z41">
        <v>0</v>
      </c>
      <c r="AA41">
        <v>13</v>
      </c>
      <c r="AB41">
        <v>0</v>
      </c>
      <c r="AC41">
        <v>0</v>
      </c>
      <c r="AD41">
        <v>39</v>
      </c>
      <c r="AE41">
        <v>14200</v>
      </c>
      <c r="AF41">
        <v>1650</v>
      </c>
      <c r="AG41">
        <v>36</v>
      </c>
      <c r="AH41">
        <v>0.69099999999999995</v>
      </c>
      <c r="AI41">
        <v>149.54919000000001</v>
      </c>
      <c r="AJ41">
        <v>0.53154000000000001</v>
      </c>
      <c r="AK41">
        <v>8.2400000000000008E-3</v>
      </c>
      <c r="AL41">
        <v>38.978290000000001</v>
      </c>
      <c r="AM41">
        <v>1104.0760499999999</v>
      </c>
      <c r="AN41">
        <v>28.317049999999998</v>
      </c>
      <c r="AO41">
        <v>92.069180000000003</v>
      </c>
      <c r="AP41">
        <v>185.89000999999999</v>
      </c>
      <c r="AQ41">
        <v>444.37225000000001</v>
      </c>
      <c r="AR41">
        <v>204.83718999999999</v>
      </c>
      <c r="AS41">
        <v>293.55624</v>
      </c>
      <c r="AT41">
        <v>330.19103999999999</v>
      </c>
      <c r="AU41">
        <v>383.30936000000003</v>
      </c>
      <c r="AV41">
        <v>562.51819</v>
      </c>
      <c r="AW41">
        <v>26.505849999999999</v>
      </c>
      <c r="AX41">
        <v>32.955440000000003</v>
      </c>
      <c r="AY41">
        <v>41.369759999999999</v>
      </c>
      <c r="AZ41">
        <v>100.05298999999999</v>
      </c>
      <c r="BA41">
        <v>98.324889999999996</v>
      </c>
      <c r="BB41">
        <v>151.11160000000001</v>
      </c>
      <c r="BC41">
        <v>4.2943600000000002</v>
      </c>
      <c r="BD41">
        <v>7.47316</v>
      </c>
      <c r="BE41">
        <v>7.9324000000000003</v>
      </c>
      <c r="BF41">
        <v>34.250070000000001</v>
      </c>
      <c r="BG41">
        <v>30.322340000000001</v>
      </c>
      <c r="BH41">
        <v>49.20881</v>
      </c>
      <c r="BI41">
        <v>10.5883</v>
      </c>
      <c r="BJ41">
        <v>5.7002699999999997</v>
      </c>
      <c r="BK41">
        <v>98.747060000000005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149.54919000000001</v>
      </c>
      <c r="CJ41">
        <v>92.069180000000003</v>
      </c>
      <c r="CK41">
        <v>185.89000999999999</v>
      </c>
      <c r="CL41">
        <v>444.37225000000001</v>
      </c>
      <c r="CM41">
        <v>204.83718999999999</v>
      </c>
      <c r="CN41">
        <v>293.55624</v>
      </c>
      <c r="CO41">
        <v>330.19103999999999</v>
      </c>
      <c r="CP41">
        <v>383.30936000000003</v>
      </c>
      <c r="CQ41">
        <v>562.51819</v>
      </c>
      <c r="CR41">
        <v>26.505849999999999</v>
      </c>
      <c r="CS41">
        <v>32.955440000000003</v>
      </c>
      <c r="CT41">
        <v>41.369759999999999</v>
      </c>
      <c r="CU41">
        <v>100.05298999999999</v>
      </c>
      <c r="CV41">
        <v>98.324889999999996</v>
      </c>
      <c r="CW41">
        <v>151.11160000000001</v>
      </c>
      <c r="CX41">
        <v>4.2943600000000002</v>
      </c>
      <c r="CY41">
        <v>7.47316</v>
      </c>
      <c r="CZ41">
        <v>7.9324000000000003</v>
      </c>
      <c r="DA41">
        <v>34.250070000000001</v>
      </c>
      <c r="DB41">
        <v>30.322340000000001</v>
      </c>
      <c r="DC41">
        <v>49.20881</v>
      </c>
      <c r="DD41">
        <v>10.5883</v>
      </c>
      <c r="DE41">
        <v>5.7002699999999997</v>
      </c>
      <c r="DF41">
        <v>98.747060000000005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34650</v>
      </c>
      <c r="EE41">
        <v>39</v>
      </c>
      <c r="EF41">
        <v>27.34</v>
      </c>
      <c r="EG41">
        <v>701.41431</v>
      </c>
      <c r="EH41">
        <v>0.53154000000000001</v>
      </c>
      <c r="EI41">
        <v>0.10627</v>
      </c>
      <c r="EJ41">
        <v>701.41431</v>
      </c>
      <c r="EK41">
        <v>27.14</v>
      </c>
      <c r="EL41">
        <v>847.36992999999995</v>
      </c>
      <c r="EM41">
        <v>0.53154000000000001</v>
      </c>
      <c r="EN41">
        <v>8.5589999999999999E-2</v>
      </c>
      <c r="EO41">
        <v>847.36992999999995</v>
      </c>
      <c r="EP41">
        <v>27.27</v>
      </c>
      <c r="EQ41">
        <v>0.76017999999999997</v>
      </c>
      <c r="ER41">
        <v>1497.2474400000001</v>
      </c>
      <c r="ES41">
        <v>0.53183999999999998</v>
      </c>
      <c r="ET41">
        <v>0.30247000000000002</v>
      </c>
      <c r="EU41">
        <v>1497.2474400000001</v>
      </c>
      <c r="EV41">
        <v>26.78</v>
      </c>
      <c r="EW41">
        <v>0.77408999999999994</v>
      </c>
      <c r="EX41">
        <v>3195.5808099999999</v>
      </c>
      <c r="EY41">
        <v>1104.07617</v>
      </c>
      <c r="EZ41">
        <v>3195.5808099999999</v>
      </c>
      <c r="FA41">
        <v>2198.6617500000002</v>
      </c>
    </row>
    <row r="42" spans="1:157" x14ac:dyDescent="0.25">
      <c r="A42">
        <v>30345</v>
      </c>
      <c r="B42" t="s">
        <v>37</v>
      </c>
      <c r="C42">
        <v>25107</v>
      </c>
      <c r="D42">
        <v>23773</v>
      </c>
      <c r="E42">
        <v>3</v>
      </c>
      <c r="F42">
        <v>0</v>
      </c>
      <c r="G42">
        <v>0</v>
      </c>
      <c r="H42">
        <v>0</v>
      </c>
      <c r="I42">
        <v>0</v>
      </c>
      <c r="J42">
        <v>112</v>
      </c>
      <c r="K42">
        <v>0.18398999999999999</v>
      </c>
      <c r="L42">
        <v>12</v>
      </c>
      <c r="M42">
        <v>3</v>
      </c>
      <c r="N42">
        <v>0</v>
      </c>
      <c r="O42">
        <v>0</v>
      </c>
      <c r="P42">
        <v>2</v>
      </c>
      <c r="Q42">
        <v>10</v>
      </c>
      <c r="R42" t="s">
        <v>52</v>
      </c>
      <c r="S42">
        <v>892</v>
      </c>
      <c r="T42">
        <v>0</v>
      </c>
      <c r="U42">
        <v>21900</v>
      </c>
      <c r="V42">
        <v>0</v>
      </c>
      <c r="W42">
        <v>0</v>
      </c>
      <c r="X42">
        <v>0</v>
      </c>
      <c r="Y42">
        <v>0</v>
      </c>
      <c r="Z42">
        <v>0</v>
      </c>
      <c r="AA42">
        <v>6</v>
      </c>
      <c r="AB42">
        <v>0</v>
      </c>
      <c r="AC42">
        <v>0</v>
      </c>
      <c r="AD42">
        <v>35</v>
      </c>
      <c r="AE42">
        <v>22950</v>
      </c>
      <c r="AF42">
        <v>2434</v>
      </c>
      <c r="AG42">
        <v>26</v>
      </c>
      <c r="AH42">
        <v>0.55196999999999996</v>
      </c>
      <c r="AI42">
        <v>5174.6762699999999</v>
      </c>
      <c r="AJ42">
        <v>0.31542999999999999</v>
      </c>
      <c r="AK42">
        <v>0.19327</v>
      </c>
      <c r="AL42">
        <v>32.819789999999998</v>
      </c>
      <c r="AM42">
        <v>6434.5771500000001</v>
      </c>
      <c r="AN42">
        <v>253.28152</v>
      </c>
      <c r="AO42">
        <v>800.14391999999998</v>
      </c>
      <c r="AP42">
        <v>1082.57654</v>
      </c>
      <c r="AQ42">
        <v>3489.7145999999998</v>
      </c>
      <c r="AR42">
        <v>1082.23206</v>
      </c>
      <c r="AS42">
        <v>1835.46423</v>
      </c>
      <c r="AT42">
        <v>5524.9257799999996</v>
      </c>
      <c r="AU42">
        <v>4220.4311500000003</v>
      </c>
      <c r="AV42">
        <v>8745.5214799999994</v>
      </c>
      <c r="AW42">
        <v>152.39922999999999</v>
      </c>
      <c r="AX42">
        <v>161.84461999999999</v>
      </c>
      <c r="AY42">
        <v>377.46163999999999</v>
      </c>
      <c r="AZ42">
        <v>1320.5036600000001</v>
      </c>
      <c r="BA42">
        <v>873.91583000000003</v>
      </c>
      <c r="BB42">
        <v>1659.20776</v>
      </c>
      <c r="BC42">
        <v>32.746000000000002</v>
      </c>
      <c r="BD42">
        <v>38.779879999999999</v>
      </c>
      <c r="BE42">
        <v>102.93443000000001</v>
      </c>
      <c r="BF42">
        <v>384.93558000000002</v>
      </c>
      <c r="BG42">
        <v>239.56978000000001</v>
      </c>
      <c r="BH42">
        <v>459.75927999999999</v>
      </c>
      <c r="BI42">
        <v>1992.94202</v>
      </c>
      <c r="BJ42">
        <v>106.11454999999999</v>
      </c>
      <c r="BK42">
        <v>288.30599999999998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10015.700199999999</v>
      </c>
      <c r="CJ42">
        <v>1563.71704</v>
      </c>
      <c r="CK42">
        <v>2202.4377399999998</v>
      </c>
      <c r="CL42">
        <v>7012.7861300000004</v>
      </c>
      <c r="CM42">
        <v>2066.5293000000001</v>
      </c>
      <c r="CN42">
        <v>3501.6328100000001</v>
      </c>
      <c r="CO42">
        <v>10523.85938</v>
      </c>
      <c r="CP42">
        <v>8173.0400399999999</v>
      </c>
      <c r="CQ42">
        <v>16494.023440000001</v>
      </c>
      <c r="CR42">
        <v>334.16937000000001</v>
      </c>
      <c r="CS42">
        <v>386.87090999999998</v>
      </c>
      <c r="CT42">
        <v>902.28972999999996</v>
      </c>
      <c r="CU42">
        <v>2653.5856899999999</v>
      </c>
      <c r="CV42">
        <v>1701.26208</v>
      </c>
      <c r="CW42">
        <v>3606.5256300000001</v>
      </c>
      <c r="CX42">
        <v>72.316829999999996</v>
      </c>
      <c r="CY42">
        <v>94.838589999999996</v>
      </c>
      <c r="CZ42">
        <v>247.94875999999999</v>
      </c>
      <c r="DA42">
        <v>759.29456000000005</v>
      </c>
      <c r="DB42">
        <v>483.80279999999999</v>
      </c>
      <c r="DC42">
        <v>994.80200000000002</v>
      </c>
      <c r="DD42">
        <v>4568.0708000000004</v>
      </c>
      <c r="DE42">
        <v>287.29315000000003</v>
      </c>
      <c r="DF42">
        <v>595.28876000000002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51114</v>
      </c>
      <c r="EE42">
        <v>35</v>
      </c>
      <c r="EF42">
        <v>26.9</v>
      </c>
      <c r="EG42">
        <v>11188.04199</v>
      </c>
      <c r="EH42">
        <v>0.58643000000000001</v>
      </c>
      <c r="EI42">
        <v>1.1491400000000001</v>
      </c>
      <c r="EJ42">
        <v>21471.130860000001</v>
      </c>
      <c r="EK42">
        <v>7.83</v>
      </c>
      <c r="EL42">
        <v>13341.313480000001</v>
      </c>
      <c r="EM42">
        <v>0.39213999999999999</v>
      </c>
      <c r="EN42">
        <v>0.91354000000000002</v>
      </c>
      <c r="EO42">
        <v>26647.001950000002</v>
      </c>
      <c r="EP42">
        <v>19.43</v>
      </c>
      <c r="EQ42">
        <v>0.56816</v>
      </c>
      <c r="ER42">
        <v>5268.3989300000003</v>
      </c>
      <c r="ES42">
        <v>0.33635999999999999</v>
      </c>
      <c r="ET42">
        <v>0.72150000000000003</v>
      </c>
      <c r="EU42">
        <v>11092.554690000001</v>
      </c>
      <c r="EV42">
        <v>18.03</v>
      </c>
      <c r="EW42">
        <v>0.61228000000000005</v>
      </c>
      <c r="EX42">
        <v>34972.429689999997</v>
      </c>
      <c r="EY42">
        <v>6434.5776400000004</v>
      </c>
      <c r="EZ42">
        <v>69226.390629999994</v>
      </c>
      <c r="FA42">
        <v>32563.685549999998</v>
      </c>
    </row>
    <row r="43" spans="1:157" x14ac:dyDescent="0.25">
      <c r="A43">
        <v>30347</v>
      </c>
      <c r="B43" t="s">
        <v>37</v>
      </c>
      <c r="C43">
        <v>25107</v>
      </c>
      <c r="D43">
        <v>25175</v>
      </c>
      <c r="E43">
        <v>4</v>
      </c>
      <c r="F43">
        <v>0</v>
      </c>
      <c r="G43">
        <v>0</v>
      </c>
      <c r="H43">
        <v>0</v>
      </c>
      <c r="I43">
        <v>0</v>
      </c>
      <c r="J43">
        <v>112</v>
      </c>
      <c r="K43">
        <v>0.15312000000000001</v>
      </c>
      <c r="L43">
        <v>12</v>
      </c>
      <c r="M43">
        <v>4</v>
      </c>
      <c r="N43">
        <v>0</v>
      </c>
      <c r="O43">
        <v>0</v>
      </c>
      <c r="P43">
        <v>2</v>
      </c>
      <c r="Q43">
        <v>10</v>
      </c>
      <c r="R43" t="s">
        <v>52</v>
      </c>
      <c r="S43">
        <v>892</v>
      </c>
      <c r="T43">
        <v>0</v>
      </c>
      <c r="U43">
        <v>15600</v>
      </c>
      <c r="V43">
        <v>0</v>
      </c>
      <c r="W43">
        <v>0</v>
      </c>
      <c r="X43">
        <v>0</v>
      </c>
      <c r="Y43">
        <v>0</v>
      </c>
      <c r="Z43">
        <v>0</v>
      </c>
      <c r="AA43">
        <v>6</v>
      </c>
      <c r="AB43">
        <v>0</v>
      </c>
      <c r="AC43">
        <v>0</v>
      </c>
      <c r="AD43">
        <v>35</v>
      </c>
      <c r="AE43">
        <v>30650</v>
      </c>
      <c r="AF43">
        <v>3246</v>
      </c>
      <c r="AG43">
        <v>26</v>
      </c>
      <c r="AH43">
        <v>0.61248000000000002</v>
      </c>
      <c r="AI43">
        <v>6064.6923800000004</v>
      </c>
      <c r="AJ43">
        <v>0.26250000000000001</v>
      </c>
      <c r="AK43">
        <v>0.16985</v>
      </c>
      <c r="AL43">
        <v>33.093269999999997</v>
      </c>
      <c r="AM43">
        <v>6544.7397499999997</v>
      </c>
      <c r="AN43">
        <v>222.91469000000001</v>
      </c>
      <c r="AO43">
        <v>869.45959000000005</v>
      </c>
      <c r="AP43">
        <v>1229.65491</v>
      </c>
      <c r="AQ43">
        <v>4114.8725599999998</v>
      </c>
      <c r="AR43">
        <v>1097.3273899999999</v>
      </c>
      <c r="AS43">
        <v>1824.6505099999999</v>
      </c>
      <c r="AT43">
        <v>6309.78467</v>
      </c>
      <c r="AU43">
        <v>4738.6293900000001</v>
      </c>
      <c r="AV43">
        <v>9508.7382799999996</v>
      </c>
      <c r="AW43">
        <v>252.36207999999999</v>
      </c>
      <c r="AX43">
        <v>312.69686999999999</v>
      </c>
      <c r="AY43">
        <v>700.36406999999997</v>
      </c>
      <c r="AZ43">
        <v>1824.66443</v>
      </c>
      <c r="BA43">
        <v>1163.2229</v>
      </c>
      <c r="BB43">
        <v>2653.1916500000002</v>
      </c>
      <c r="BC43">
        <v>53.988340000000001</v>
      </c>
      <c r="BD43">
        <v>79.682649999999995</v>
      </c>
      <c r="BE43">
        <v>193.66318999999999</v>
      </c>
      <c r="BF43">
        <v>534.66443000000004</v>
      </c>
      <c r="BG43">
        <v>345.61389000000003</v>
      </c>
      <c r="BH43">
        <v>732.93377999999996</v>
      </c>
      <c r="BI43">
        <v>3524.9746100000002</v>
      </c>
      <c r="BJ43">
        <v>222.27056999999999</v>
      </c>
      <c r="BK43">
        <v>455.14461999999997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15948.577149999999</v>
      </c>
      <c r="CJ43">
        <v>1742.3934300000001</v>
      </c>
      <c r="CK43">
        <v>2324.2319299999999</v>
      </c>
      <c r="CL43">
        <v>8491.0664099999995</v>
      </c>
      <c r="CM43">
        <v>2343.1171899999999</v>
      </c>
      <c r="CN43">
        <v>4395.1035199999997</v>
      </c>
      <c r="CO43">
        <v>13160.25195</v>
      </c>
      <c r="CP43">
        <v>10126.240229999999</v>
      </c>
      <c r="CQ43">
        <v>24590.037110000001</v>
      </c>
      <c r="CR43">
        <v>403.65764999999999</v>
      </c>
      <c r="CS43">
        <v>527.77917000000002</v>
      </c>
      <c r="CT43">
        <v>1327.2910199999999</v>
      </c>
      <c r="CU43">
        <v>3354.3923300000001</v>
      </c>
      <c r="CV43">
        <v>2376.8828100000001</v>
      </c>
      <c r="CW43">
        <v>5999.3999000000003</v>
      </c>
      <c r="CX43">
        <v>92.801640000000006</v>
      </c>
      <c r="CY43">
        <v>140.01614000000001</v>
      </c>
      <c r="CZ43">
        <v>375.38506999999998</v>
      </c>
      <c r="DA43">
        <v>1024.05701</v>
      </c>
      <c r="DB43">
        <v>748.95318999999995</v>
      </c>
      <c r="DC43">
        <v>1752.4269999999999</v>
      </c>
      <c r="DD43">
        <v>6792.2631799999999</v>
      </c>
      <c r="DE43">
        <v>303.04376000000002</v>
      </c>
      <c r="DF43">
        <v>892.13477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68166</v>
      </c>
      <c r="EE43">
        <v>35</v>
      </c>
      <c r="EF43">
        <v>26.92</v>
      </c>
      <c r="EG43">
        <v>12631.992190000001</v>
      </c>
      <c r="EH43">
        <v>0.35276000000000002</v>
      </c>
      <c r="EI43">
        <v>0.97289000000000003</v>
      </c>
      <c r="EJ43">
        <v>28257.029299999998</v>
      </c>
      <c r="EK43">
        <v>10.1</v>
      </c>
      <c r="EL43">
        <v>17199.382809999999</v>
      </c>
      <c r="EM43">
        <v>0.31548999999999999</v>
      </c>
      <c r="EN43">
        <v>0.88310999999999995</v>
      </c>
      <c r="EO43">
        <v>36146.78125</v>
      </c>
      <c r="EP43">
        <v>20.56</v>
      </c>
      <c r="EQ43">
        <v>0.44685000000000002</v>
      </c>
      <c r="ER43">
        <v>6846.4882799999996</v>
      </c>
      <c r="ES43">
        <v>0.27761999999999998</v>
      </c>
      <c r="ET43">
        <v>0.70306999999999997</v>
      </c>
      <c r="EU43">
        <v>12930.541020000001</v>
      </c>
      <c r="EV43">
        <v>18.27</v>
      </c>
      <c r="EW43">
        <v>0.50285999999999997</v>
      </c>
      <c r="EX43">
        <v>42742.554689999997</v>
      </c>
      <c r="EY43">
        <v>6544.7397499999997</v>
      </c>
      <c r="EZ43">
        <v>93282.929690000004</v>
      </c>
      <c r="FA43">
        <v>41187.570319999999</v>
      </c>
    </row>
    <row r="44" spans="1:157" x14ac:dyDescent="0.25">
      <c r="A44">
        <v>30586</v>
      </c>
      <c r="B44" t="s">
        <v>37</v>
      </c>
      <c r="C44">
        <v>25175</v>
      </c>
      <c r="D44">
        <v>25107</v>
      </c>
      <c r="E44">
        <v>4</v>
      </c>
      <c r="F44">
        <v>0</v>
      </c>
      <c r="G44">
        <v>0</v>
      </c>
      <c r="H44">
        <v>0</v>
      </c>
      <c r="I44">
        <v>0</v>
      </c>
      <c r="J44">
        <v>112</v>
      </c>
      <c r="K44">
        <v>0.15312000000000001</v>
      </c>
      <c r="L44">
        <v>12</v>
      </c>
      <c r="M44">
        <v>4</v>
      </c>
      <c r="N44">
        <v>0</v>
      </c>
      <c r="O44">
        <v>0</v>
      </c>
      <c r="P44">
        <v>2</v>
      </c>
      <c r="Q44">
        <v>10</v>
      </c>
      <c r="R44" t="s">
        <v>52</v>
      </c>
      <c r="S44">
        <v>892</v>
      </c>
      <c r="T44">
        <v>0</v>
      </c>
      <c r="U44">
        <v>15600</v>
      </c>
      <c r="V44">
        <v>0</v>
      </c>
      <c r="W44">
        <v>0</v>
      </c>
      <c r="X44">
        <v>0</v>
      </c>
      <c r="Y44">
        <v>0</v>
      </c>
      <c r="Z44">
        <v>0</v>
      </c>
      <c r="AA44">
        <v>6</v>
      </c>
      <c r="AB44">
        <v>0</v>
      </c>
      <c r="AC44">
        <v>0</v>
      </c>
      <c r="AD44">
        <v>35</v>
      </c>
      <c r="AE44">
        <v>30650</v>
      </c>
      <c r="AF44">
        <v>3246</v>
      </c>
      <c r="AG44">
        <v>26</v>
      </c>
      <c r="AH44">
        <v>0.61248000000000002</v>
      </c>
      <c r="AI44">
        <v>9883.8847700000006</v>
      </c>
      <c r="AJ44">
        <v>0.26257999999999998</v>
      </c>
      <c r="AK44">
        <v>0.27681</v>
      </c>
      <c r="AL44">
        <v>33.977350000000001</v>
      </c>
      <c r="AM44">
        <v>7738.7416999999996</v>
      </c>
      <c r="AN44">
        <v>326.12610000000001</v>
      </c>
      <c r="AO44">
        <v>872.93384000000003</v>
      </c>
      <c r="AP44">
        <v>1094.5771500000001</v>
      </c>
      <c r="AQ44">
        <v>4376.1938499999997</v>
      </c>
      <c r="AR44">
        <v>1245.7896699999999</v>
      </c>
      <c r="AS44">
        <v>2570.4531299999999</v>
      </c>
      <c r="AT44">
        <v>6850.4672899999996</v>
      </c>
      <c r="AU44">
        <v>5387.6108400000003</v>
      </c>
      <c r="AV44">
        <v>15081.299800000001</v>
      </c>
      <c r="AW44">
        <v>151.29559</v>
      </c>
      <c r="AX44">
        <v>215.08233999999999</v>
      </c>
      <c r="AY44">
        <v>626.92687999999998</v>
      </c>
      <c r="AZ44">
        <v>1529.7277799999999</v>
      </c>
      <c r="BA44">
        <v>1213.6599100000001</v>
      </c>
      <c r="BB44">
        <v>3346.2080099999998</v>
      </c>
      <c r="BC44">
        <v>38.813299999999998</v>
      </c>
      <c r="BD44">
        <v>60.333489999999998</v>
      </c>
      <c r="BE44">
        <v>181.72185999999999</v>
      </c>
      <c r="BF44">
        <v>489.39258000000001</v>
      </c>
      <c r="BG44">
        <v>403.33931999999999</v>
      </c>
      <c r="BH44">
        <v>1019.49316</v>
      </c>
      <c r="BI44">
        <v>3267.2885700000002</v>
      </c>
      <c r="BJ44">
        <v>80.77319</v>
      </c>
      <c r="BK44">
        <v>436.99016999999998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15948.577149999999</v>
      </c>
      <c r="CJ44">
        <v>1742.3934300000001</v>
      </c>
      <c r="CK44">
        <v>2324.2319299999999</v>
      </c>
      <c r="CL44">
        <v>8491.0664099999995</v>
      </c>
      <c r="CM44">
        <v>2343.1171899999999</v>
      </c>
      <c r="CN44">
        <v>4395.1035199999997</v>
      </c>
      <c r="CO44">
        <v>13160.25195</v>
      </c>
      <c r="CP44">
        <v>10126.240229999999</v>
      </c>
      <c r="CQ44">
        <v>24590.037110000001</v>
      </c>
      <c r="CR44">
        <v>403.65764999999999</v>
      </c>
      <c r="CS44">
        <v>527.77917000000002</v>
      </c>
      <c r="CT44">
        <v>1327.2910199999999</v>
      </c>
      <c r="CU44">
        <v>3354.3923300000001</v>
      </c>
      <c r="CV44">
        <v>2376.8828100000001</v>
      </c>
      <c r="CW44">
        <v>5999.3999000000003</v>
      </c>
      <c r="CX44">
        <v>92.801640000000006</v>
      </c>
      <c r="CY44">
        <v>140.01614000000001</v>
      </c>
      <c r="CZ44">
        <v>375.38506999999998</v>
      </c>
      <c r="DA44">
        <v>1024.05701</v>
      </c>
      <c r="DB44">
        <v>748.95318999999995</v>
      </c>
      <c r="DC44">
        <v>1752.4269999999999</v>
      </c>
      <c r="DD44">
        <v>6792.2631799999999</v>
      </c>
      <c r="DE44">
        <v>303.04376000000002</v>
      </c>
      <c r="DF44">
        <v>892.13477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68166</v>
      </c>
      <c r="EE44">
        <v>35</v>
      </c>
      <c r="EF44">
        <v>26.8</v>
      </c>
      <c r="EG44">
        <v>15625.037109999999</v>
      </c>
      <c r="EH44">
        <v>0.55318999999999996</v>
      </c>
      <c r="EI44">
        <v>1.2034100000000001</v>
      </c>
      <c r="EJ44">
        <v>28257.029299999998</v>
      </c>
      <c r="EK44">
        <v>7.27</v>
      </c>
      <c r="EL44">
        <v>18947.398440000001</v>
      </c>
      <c r="EM44">
        <v>0.35274</v>
      </c>
      <c r="EN44">
        <v>0.97285999999999995</v>
      </c>
      <c r="EO44">
        <v>36146.78125</v>
      </c>
      <c r="EP44">
        <v>18.97</v>
      </c>
      <c r="EQ44">
        <v>0.48430000000000001</v>
      </c>
      <c r="ER44">
        <v>6084.0532199999998</v>
      </c>
      <c r="ES44">
        <v>0.27039000000000002</v>
      </c>
      <c r="ET44">
        <v>0.62477000000000005</v>
      </c>
      <c r="EU44">
        <v>12930.541020000001</v>
      </c>
      <c r="EV44">
        <v>19.25</v>
      </c>
      <c r="EW44">
        <v>0.47726000000000002</v>
      </c>
      <c r="EX44">
        <v>50540.375</v>
      </c>
      <c r="EY44">
        <v>7738.7416999999996</v>
      </c>
      <c r="EZ44">
        <v>93282.929690000004</v>
      </c>
      <c r="FA44">
        <v>41187.570319999999</v>
      </c>
    </row>
    <row r="45" spans="1:157" x14ac:dyDescent="0.25">
      <c r="A45">
        <v>30587</v>
      </c>
      <c r="B45" t="s">
        <v>37</v>
      </c>
      <c r="C45">
        <v>25175</v>
      </c>
      <c r="D45">
        <v>36130</v>
      </c>
      <c r="E45">
        <v>4</v>
      </c>
      <c r="F45">
        <v>0</v>
      </c>
      <c r="G45">
        <v>0</v>
      </c>
      <c r="H45">
        <v>0</v>
      </c>
      <c r="I45">
        <v>0</v>
      </c>
      <c r="J45">
        <v>112</v>
      </c>
      <c r="K45">
        <v>0.14446000000000001</v>
      </c>
      <c r="L45">
        <v>12</v>
      </c>
      <c r="M45">
        <v>4</v>
      </c>
      <c r="N45">
        <v>0</v>
      </c>
      <c r="O45">
        <v>0</v>
      </c>
      <c r="P45">
        <v>3</v>
      </c>
      <c r="Q45">
        <v>9</v>
      </c>
      <c r="R45" t="s">
        <v>52</v>
      </c>
      <c r="S45">
        <v>846</v>
      </c>
      <c r="T45">
        <v>0</v>
      </c>
      <c r="U45">
        <v>6430</v>
      </c>
      <c r="V45">
        <v>0</v>
      </c>
      <c r="W45">
        <v>0</v>
      </c>
      <c r="X45">
        <v>0</v>
      </c>
      <c r="Y45">
        <v>0</v>
      </c>
      <c r="Z45">
        <v>0</v>
      </c>
      <c r="AA45">
        <v>13</v>
      </c>
      <c r="AB45">
        <v>0</v>
      </c>
      <c r="AC45">
        <v>0</v>
      </c>
      <c r="AD45">
        <v>39</v>
      </c>
      <c r="AE45">
        <v>27650</v>
      </c>
      <c r="AF45">
        <v>3212</v>
      </c>
      <c r="AG45">
        <v>36</v>
      </c>
      <c r="AH45">
        <v>0.57784000000000002</v>
      </c>
      <c r="AI45">
        <v>6694.9121100000002</v>
      </c>
      <c r="AJ45">
        <v>0.22226000000000001</v>
      </c>
      <c r="AK45">
        <v>0.18948999999999999</v>
      </c>
      <c r="AL45">
        <v>34.94773</v>
      </c>
      <c r="AM45">
        <v>6096.5771500000001</v>
      </c>
      <c r="AN45">
        <v>178.31079</v>
      </c>
      <c r="AO45">
        <v>758.08276000000001</v>
      </c>
      <c r="AP45">
        <v>1032.66138</v>
      </c>
      <c r="AQ45">
        <v>3856.01611</v>
      </c>
      <c r="AR45">
        <v>1164.9540999999999</v>
      </c>
      <c r="AS45">
        <v>2274.77466</v>
      </c>
      <c r="AT45">
        <v>5859.18066</v>
      </c>
      <c r="AU45">
        <v>4276.5273399999996</v>
      </c>
      <c r="AV45">
        <v>10961.43945</v>
      </c>
      <c r="AW45">
        <v>179.73174</v>
      </c>
      <c r="AX45">
        <v>225.25662</v>
      </c>
      <c r="AY45">
        <v>592.47369000000003</v>
      </c>
      <c r="AZ45">
        <v>1480.0091600000001</v>
      </c>
      <c r="BA45">
        <v>1066.65796</v>
      </c>
      <c r="BB45">
        <v>2644.53467</v>
      </c>
      <c r="BC45">
        <v>40.681089999999998</v>
      </c>
      <c r="BD45">
        <v>60.707230000000003</v>
      </c>
      <c r="BE45">
        <v>169.01154</v>
      </c>
      <c r="BF45">
        <v>471.29074000000003</v>
      </c>
      <c r="BG45">
        <v>327.98635999999999</v>
      </c>
      <c r="BH45">
        <v>766.20551</v>
      </c>
      <c r="BI45">
        <v>3520.0043900000001</v>
      </c>
      <c r="BJ45">
        <v>83.961590000000001</v>
      </c>
      <c r="BK45">
        <v>390.37801999999999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17059.078130000002</v>
      </c>
      <c r="CJ45">
        <v>1523.99902</v>
      </c>
      <c r="CK45">
        <v>1892.0620100000001</v>
      </c>
      <c r="CL45">
        <v>7631.4565400000001</v>
      </c>
      <c r="CM45">
        <v>2166.4001499999999</v>
      </c>
      <c r="CN45">
        <v>4383.1464800000003</v>
      </c>
      <c r="CO45">
        <v>12368.29883</v>
      </c>
      <c r="CP45">
        <v>9345.5361300000004</v>
      </c>
      <c r="CQ45">
        <v>25279.847659999999</v>
      </c>
      <c r="CR45">
        <v>331.42352</v>
      </c>
      <c r="CS45">
        <v>428.52105999999998</v>
      </c>
      <c r="CT45">
        <v>1204.4298100000001</v>
      </c>
      <c r="CU45">
        <v>3035.5070799999999</v>
      </c>
      <c r="CV45">
        <v>2265.8674299999998</v>
      </c>
      <c r="CW45">
        <v>5950.9291999999996</v>
      </c>
      <c r="CX45">
        <v>77.205659999999995</v>
      </c>
      <c r="CY45">
        <v>117.81245</v>
      </c>
      <c r="CZ45">
        <v>346.89055999999999</v>
      </c>
      <c r="DA45">
        <v>950.18322999999998</v>
      </c>
      <c r="DB45">
        <v>718.90796</v>
      </c>
      <c r="DC45">
        <v>1752.69397</v>
      </c>
      <c r="DD45">
        <v>7228.6030300000002</v>
      </c>
      <c r="DE45">
        <v>176.42959999999999</v>
      </c>
      <c r="DF45">
        <v>847.03943000000004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67452</v>
      </c>
      <c r="EE45">
        <v>39</v>
      </c>
      <c r="EF45">
        <v>23.86</v>
      </c>
      <c r="EG45">
        <v>11200.351559999999</v>
      </c>
      <c r="EH45">
        <v>0.26404</v>
      </c>
      <c r="EI45">
        <v>0.87175999999999998</v>
      </c>
      <c r="EJ45">
        <v>25581.29883</v>
      </c>
      <c r="EK45">
        <v>8.3000000000000007</v>
      </c>
      <c r="EL45">
        <v>16613.859380000002</v>
      </c>
      <c r="EM45">
        <v>0.26155</v>
      </c>
      <c r="EN45">
        <v>0.86207</v>
      </c>
      <c r="EO45">
        <v>34686.699220000002</v>
      </c>
      <c r="EP45">
        <v>16.309999999999999</v>
      </c>
      <c r="EQ45">
        <v>0.53142999999999996</v>
      </c>
      <c r="ER45">
        <v>7693.4038099999998</v>
      </c>
      <c r="ES45">
        <v>0.24801999999999999</v>
      </c>
      <c r="ET45">
        <v>0.7984</v>
      </c>
      <c r="EU45">
        <v>12696.115229999999</v>
      </c>
      <c r="EV45">
        <v>11.99</v>
      </c>
      <c r="EW45">
        <v>0.72289999999999999</v>
      </c>
      <c r="EX45">
        <v>42202.527340000001</v>
      </c>
      <c r="EY45">
        <v>6096.5766599999997</v>
      </c>
      <c r="EZ45">
        <v>90023.1875</v>
      </c>
      <c r="FA45">
        <v>38277.414060000003</v>
      </c>
    </row>
    <row r="46" spans="1:157" x14ac:dyDescent="0.25">
      <c r="A46">
        <v>35032</v>
      </c>
      <c r="B46" t="s">
        <v>37</v>
      </c>
      <c r="C46">
        <v>26640</v>
      </c>
      <c r="D46">
        <v>24192</v>
      </c>
      <c r="E46">
        <v>3</v>
      </c>
      <c r="F46">
        <v>0</v>
      </c>
      <c r="G46">
        <v>0</v>
      </c>
      <c r="H46">
        <v>0</v>
      </c>
      <c r="I46">
        <v>0</v>
      </c>
      <c r="J46">
        <v>112</v>
      </c>
      <c r="K46">
        <v>0.11834</v>
      </c>
      <c r="L46">
        <v>12</v>
      </c>
      <c r="M46">
        <v>3</v>
      </c>
      <c r="N46">
        <v>0</v>
      </c>
      <c r="O46">
        <v>0</v>
      </c>
      <c r="P46">
        <v>2</v>
      </c>
      <c r="Q46">
        <v>9</v>
      </c>
      <c r="R46" t="s">
        <v>39</v>
      </c>
      <c r="S46">
        <v>807</v>
      </c>
      <c r="T46">
        <v>0</v>
      </c>
      <c r="U46">
        <v>14780</v>
      </c>
      <c r="V46">
        <v>0</v>
      </c>
      <c r="W46">
        <v>0</v>
      </c>
      <c r="X46">
        <v>0</v>
      </c>
      <c r="Y46">
        <v>0</v>
      </c>
      <c r="Z46">
        <v>0</v>
      </c>
      <c r="AA46">
        <v>6</v>
      </c>
      <c r="AB46">
        <v>0</v>
      </c>
      <c r="AC46">
        <v>0</v>
      </c>
      <c r="AD46">
        <v>35</v>
      </c>
      <c r="AE46">
        <v>22950</v>
      </c>
      <c r="AF46">
        <v>2434</v>
      </c>
      <c r="AG46">
        <v>26</v>
      </c>
      <c r="AH46">
        <v>0.35502</v>
      </c>
      <c r="AI46">
        <v>6872.9013699999996</v>
      </c>
      <c r="AJ46">
        <v>0.20291999999999999</v>
      </c>
      <c r="AK46">
        <v>0.25669999999999998</v>
      </c>
      <c r="AL46">
        <v>28.993729999999999</v>
      </c>
      <c r="AM46">
        <v>4333.1723599999996</v>
      </c>
      <c r="AN46">
        <v>154.68129999999999</v>
      </c>
      <c r="AO46">
        <v>791.30353000000002</v>
      </c>
      <c r="AP46">
        <v>1196.6855499999999</v>
      </c>
      <c r="AQ46">
        <v>3280.0873999999999</v>
      </c>
      <c r="AR46">
        <v>1535.5836200000001</v>
      </c>
      <c r="AS46">
        <v>2976.8525399999999</v>
      </c>
      <c r="AT46">
        <v>4804.8906299999999</v>
      </c>
      <c r="AU46">
        <v>3802.3266600000002</v>
      </c>
      <c r="AV46">
        <v>8214.4541000000008</v>
      </c>
      <c r="AW46">
        <v>230.27923999999999</v>
      </c>
      <c r="AX46">
        <v>262.75963999999999</v>
      </c>
      <c r="AY46">
        <v>366.36639000000002</v>
      </c>
      <c r="AZ46">
        <v>1313.77612</v>
      </c>
      <c r="BA46">
        <v>1091.5809300000001</v>
      </c>
      <c r="BB46">
        <v>2240.8212899999999</v>
      </c>
      <c r="BC46">
        <v>53.440750000000001</v>
      </c>
      <c r="BD46">
        <v>65.934740000000005</v>
      </c>
      <c r="BE46">
        <v>88.287180000000006</v>
      </c>
      <c r="BF46">
        <v>439.95499000000001</v>
      </c>
      <c r="BG46">
        <v>371.30862000000002</v>
      </c>
      <c r="BH46">
        <v>674.09729000000004</v>
      </c>
      <c r="BI46">
        <v>2375.77783</v>
      </c>
      <c r="BJ46">
        <v>124.18916</v>
      </c>
      <c r="BK46">
        <v>315.30045000000001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12419.44629</v>
      </c>
      <c r="CJ46">
        <v>1397.2258300000001</v>
      </c>
      <c r="CK46">
        <v>2042.22461</v>
      </c>
      <c r="CL46">
        <v>6234.0698199999997</v>
      </c>
      <c r="CM46">
        <v>2798.2324199999998</v>
      </c>
      <c r="CN46">
        <v>4869.9111300000004</v>
      </c>
      <c r="CO46">
        <v>9162.4052699999993</v>
      </c>
      <c r="CP46">
        <v>6350.14941</v>
      </c>
      <c r="CQ46">
        <v>12241.75488</v>
      </c>
      <c r="CR46">
        <v>456.35640999999998</v>
      </c>
      <c r="CS46">
        <v>604.40752999999995</v>
      </c>
      <c r="CT46">
        <v>769.96716000000004</v>
      </c>
      <c r="CU46">
        <v>2302.7954100000002</v>
      </c>
      <c r="CV46">
        <v>1860.87573</v>
      </c>
      <c r="CW46">
        <v>3239.6391600000002</v>
      </c>
      <c r="CX46">
        <v>111.01382</v>
      </c>
      <c r="CY46">
        <v>161.59057999999999</v>
      </c>
      <c r="CZ46">
        <v>187.6814</v>
      </c>
      <c r="DA46">
        <v>765.08618000000001</v>
      </c>
      <c r="DB46">
        <v>598.04589999999996</v>
      </c>
      <c r="DC46">
        <v>925.88647000000003</v>
      </c>
      <c r="DD46">
        <v>6845.6782199999998</v>
      </c>
      <c r="DE46">
        <v>411.142</v>
      </c>
      <c r="DF46">
        <v>596.32996000000003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51114</v>
      </c>
      <c r="EE46">
        <v>35</v>
      </c>
      <c r="EF46">
        <v>26.82</v>
      </c>
      <c r="EG46">
        <v>10018.875980000001</v>
      </c>
      <c r="EH46">
        <v>0.29786000000000001</v>
      </c>
      <c r="EI46">
        <v>1.02905</v>
      </c>
      <c r="EJ46">
        <v>18985.095700000002</v>
      </c>
      <c r="EK46">
        <v>9.3000000000000007</v>
      </c>
      <c r="EL46">
        <v>13245.61621</v>
      </c>
      <c r="EM46">
        <v>0.25030000000000002</v>
      </c>
      <c r="EN46">
        <v>0.90698999999999996</v>
      </c>
      <c r="EO46">
        <v>23559.783200000002</v>
      </c>
      <c r="EP46">
        <v>19.559999999999999</v>
      </c>
      <c r="EQ46">
        <v>0.36301</v>
      </c>
      <c r="ER46">
        <v>6478.6655300000002</v>
      </c>
      <c r="ES46">
        <v>0.24490000000000001</v>
      </c>
      <c r="ET46">
        <v>0.88724999999999998</v>
      </c>
      <c r="EU46">
        <v>9968.1416000000008</v>
      </c>
      <c r="EV46">
        <v>15.65</v>
      </c>
      <c r="EW46">
        <v>0.45369999999999999</v>
      </c>
      <c r="EX46">
        <v>36616.058590000001</v>
      </c>
      <c r="EY46">
        <v>4333.1723599999996</v>
      </c>
      <c r="EZ46">
        <v>64932.46875</v>
      </c>
      <c r="FA46">
        <v>28953.237300000001</v>
      </c>
    </row>
    <row r="47" spans="1:157" x14ac:dyDescent="0.25">
      <c r="A47">
        <v>35033</v>
      </c>
      <c r="B47" t="s">
        <v>37</v>
      </c>
      <c r="C47">
        <v>26640</v>
      </c>
      <c r="D47">
        <v>39927</v>
      </c>
      <c r="E47">
        <v>3</v>
      </c>
      <c r="F47">
        <v>0</v>
      </c>
      <c r="G47">
        <v>0</v>
      </c>
      <c r="H47">
        <v>0</v>
      </c>
      <c r="I47">
        <v>0</v>
      </c>
      <c r="J47">
        <v>112</v>
      </c>
      <c r="K47">
        <v>1.9810000000000001E-2</v>
      </c>
      <c r="L47">
        <v>12</v>
      </c>
      <c r="M47">
        <v>3</v>
      </c>
      <c r="N47">
        <v>0</v>
      </c>
      <c r="O47">
        <v>0</v>
      </c>
      <c r="P47">
        <v>2</v>
      </c>
      <c r="Q47">
        <v>9</v>
      </c>
      <c r="R47" t="s">
        <v>39</v>
      </c>
      <c r="S47">
        <v>807</v>
      </c>
      <c r="T47">
        <v>0</v>
      </c>
      <c r="U47">
        <v>14780</v>
      </c>
      <c r="V47">
        <v>0</v>
      </c>
      <c r="W47">
        <v>0</v>
      </c>
      <c r="X47">
        <v>0</v>
      </c>
      <c r="Y47">
        <v>0</v>
      </c>
      <c r="Z47">
        <v>0</v>
      </c>
      <c r="AA47">
        <v>6</v>
      </c>
      <c r="AB47">
        <v>0</v>
      </c>
      <c r="AC47">
        <v>0</v>
      </c>
      <c r="AD47">
        <v>35</v>
      </c>
      <c r="AE47">
        <v>22950</v>
      </c>
      <c r="AF47">
        <v>2434</v>
      </c>
      <c r="AG47">
        <v>26</v>
      </c>
      <c r="AH47">
        <v>5.944E-2</v>
      </c>
      <c r="AI47">
        <v>6509.8530300000002</v>
      </c>
      <c r="AJ47">
        <v>3.397E-2</v>
      </c>
      <c r="AK47">
        <v>0.24314</v>
      </c>
      <c r="AL47">
        <v>33.179009999999998</v>
      </c>
      <c r="AM47">
        <v>635.47362999999996</v>
      </c>
      <c r="AN47">
        <v>20.499420000000001</v>
      </c>
      <c r="AO47">
        <v>654.18591000000004</v>
      </c>
      <c r="AP47">
        <v>1279.76306</v>
      </c>
      <c r="AQ47">
        <v>3403.08716</v>
      </c>
      <c r="AR47">
        <v>1550.3535199999999</v>
      </c>
      <c r="AS47">
        <v>2579.5495599999999</v>
      </c>
      <c r="AT47">
        <v>4362.1333000000004</v>
      </c>
      <c r="AU47">
        <v>3453.5744599999998</v>
      </c>
      <c r="AV47">
        <v>6186.1342800000002</v>
      </c>
      <c r="AW47">
        <v>225.76034999999999</v>
      </c>
      <c r="AX47">
        <v>242.97417999999999</v>
      </c>
      <c r="AY47">
        <v>331.64535999999998</v>
      </c>
      <c r="AZ47">
        <v>1186.75684</v>
      </c>
      <c r="BA47">
        <v>951.03143</v>
      </c>
      <c r="BB47">
        <v>1429.28442</v>
      </c>
      <c r="BC47">
        <v>52.619750000000003</v>
      </c>
      <c r="BD47">
        <v>63.862270000000002</v>
      </c>
      <c r="BE47">
        <v>82.489170000000001</v>
      </c>
      <c r="BF47">
        <v>406.05959999999999</v>
      </c>
      <c r="BG47">
        <v>290.77062999999998</v>
      </c>
      <c r="BH47">
        <v>405.20105000000001</v>
      </c>
      <c r="BI47">
        <v>2367.50171</v>
      </c>
      <c r="BJ47">
        <v>183.06864999999999</v>
      </c>
      <c r="BK47">
        <v>384.10309000000001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13185.39453</v>
      </c>
      <c r="CJ47">
        <v>1519.72864</v>
      </c>
      <c r="CK47">
        <v>2618.37183</v>
      </c>
      <c r="CL47">
        <v>7080.7236300000004</v>
      </c>
      <c r="CM47">
        <v>2978.2441399999998</v>
      </c>
      <c r="CN47">
        <v>5034.4892600000003</v>
      </c>
      <c r="CO47">
        <v>9194.5136700000003</v>
      </c>
      <c r="CP47">
        <v>7132.8032199999998</v>
      </c>
      <c r="CQ47">
        <v>12417.329100000001</v>
      </c>
      <c r="CR47">
        <v>495.55569000000003</v>
      </c>
      <c r="CS47">
        <v>584.95714999999996</v>
      </c>
      <c r="CT47">
        <v>696.07232999999997</v>
      </c>
      <c r="CU47">
        <v>2396.6413600000001</v>
      </c>
      <c r="CV47">
        <v>1932.52612</v>
      </c>
      <c r="CW47">
        <v>3108.7397500000002</v>
      </c>
      <c r="CX47">
        <v>114.23463</v>
      </c>
      <c r="CY47">
        <v>152.72864000000001</v>
      </c>
      <c r="CZ47">
        <v>170.76611</v>
      </c>
      <c r="DA47">
        <v>798.74621999999999</v>
      </c>
      <c r="DB47">
        <v>613.38458000000003</v>
      </c>
      <c r="DC47">
        <v>885.32213999999999</v>
      </c>
      <c r="DD47">
        <v>5749.3261700000003</v>
      </c>
      <c r="DE47">
        <v>427.54379</v>
      </c>
      <c r="DF47">
        <v>748.80505000000005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51114</v>
      </c>
      <c r="EE47">
        <v>35</v>
      </c>
      <c r="EF47">
        <v>26.84</v>
      </c>
      <c r="EG47">
        <v>9258.4951199999996</v>
      </c>
      <c r="EH47">
        <v>4.4269999999999997E-2</v>
      </c>
      <c r="EI47">
        <v>0.95094999999999996</v>
      </c>
      <c r="EJ47">
        <v>19013.48633</v>
      </c>
      <c r="EK47">
        <v>10.44</v>
      </c>
      <c r="EL47">
        <v>11214.912109999999</v>
      </c>
      <c r="EM47">
        <v>3.7150000000000002E-2</v>
      </c>
      <c r="EN47">
        <v>0.76793</v>
      </c>
      <c r="EO47">
        <v>23630.707030000001</v>
      </c>
      <c r="EP47">
        <v>24.24</v>
      </c>
      <c r="EQ47">
        <v>4.904E-2</v>
      </c>
      <c r="ER47">
        <v>5088.64941</v>
      </c>
      <c r="ES47">
        <v>3.5830000000000001E-2</v>
      </c>
      <c r="ET47">
        <v>0.69688000000000005</v>
      </c>
      <c r="EU47">
        <v>11021.96387</v>
      </c>
      <c r="EV47">
        <v>18.350000000000001</v>
      </c>
      <c r="EW47">
        <v>6.479E-2</v>
      </c>
      <c r="EX47">
        <v>32071.910159999999</v>
      </c>
      <c r="EY47">
        <v>635.47362999999996</v>
      </c>
      <c r="EZ47">
        <v>66851.554690000004</v>
      </c>
      <c r="FA47">
        <v>30035.450199999999</v>
      </c>
    </row>
    <row r="48" spans="1:157" x14ac:dyDescent="0.25">
      <c r="A48">
        <v>37094</v>
      </c>
      <c r="B48" t="s">
        <v>37</v>
      </c>
      <c r="C48">
        <v>27475</v>
      </c>
      <c r="D48">
        <v>21136</v>
      </c>
      <c r="E48">
        <v>2</v>
      </c>
      <c r="F48">
        <v>0</v>
      </c>
      <c r="G48">
        <v>0</v>
      </c>
      <c r="H48">
        <v>0</v>
      </c>
      <c r="I48">
        <v>0</v>
      </c>
      <c r="J48">
        <v>112</v>
      </c>
      <c r="K48">
        <v>0.28419</v>
      </c>
      <c r="L48">
        <v>12</v>
      </c>
      <c r="M48">
        <v>0</v>
      </c>
      <c r="N48">
        <v>0</v>
      </c>
      <c r="O48">
        <v>0</v>
      </c>
      <c r="P48">
        <v>3</v>
      </c>
      <c r="Q48">
        <v>10</v>
      </c>
      <c r="R48" t="s">
        <v>58</v>
      </c>
      <c r="S48">
        <v>918</v>
      </c>
      <c r="T48">
        <v>0</v>
      </c>
      <c r="U48">
        <v>6915</v>
      </c>
      <c r="V48">
        <v>0</v>
      </c>
      <c r="W48">
        <v>0</v>
      </c>
      <c r="X48">
        <v>0</v>
      </c>
      <c r="Y48">
        <v>0</v>
      </c>
      <c r="Z48">
        <v>0</v>
      </c>
      <c r="AA48">
        <v>13</v>
      </c>
      <c r="AB48">
        <v>0</v>
      </c>
      <c r="AC48">
        <v>0</v>
      </c>
      <c r="AD48">
        <v>39</v>
      </c>
      <c r="AE48">
        <v>14200</v>
      </c>
      <c r="AF48">
        <v>1650</v>
      </c>
      <c r="AG48">
        <v>36</v>
      </c>
      <c r="AH48">
        <v>0.56838</v>
      </c>
      <c r="AI48">
        <v>1021.41077</v>
      </c>
      <c r="AJ48">
        <v>0.43722</v>
      </c>
      <c r="AK48">
        <v>5.6279999999999997E-2</v>
      </c>
      <c r="AL48">
        <v>38.999969999999998</v>
      </c>
      <c r="AM48">
        <v>2019.6887200000001</v>
      </c>
      <c r="AN48">
        <v>52.173119999999997</v>
      </c>
      <c r="AO48">
        <v>125.86747</v>
      </c>
      <c r="AP48">
        <v>281.24847</v>
      </c>
      <c r="AQ48">
        <v>883.75891000000001</v>
      </c>
      <c r="AR48">
        <v>303.71715999999998</v>
      </c>
      <c r="AS48">
        <v>508.21429000000001</v>
      </c>
      <c r="AT48">
        <v>776.2998</v>
      </c>
      <c r="AU48">
        <v>926.41607999999997</v>
      </c>
      <c r="AV48">
        <v>1674.96667</v>
      </c>
      <c r="AW48">
        <v>39.90072</v>
      </c>
      <c r="AX48">
        <v>74.244680000000002</v>
      </c>
      <c r="AY48">
        <v>119.44714</v>
      </c>
      <c r="AZ48">
        <v>196.52466000000001</v>
      </c>
      <c r="BA48">
        <v>216.95758000000001</v>
      </c>
      <c r="BB48">
        <v>404.18392999999998</v>
      </c>
      <c r="BC48">
        <v>9.4808199999999996</v>
      </c>
      <c r="BD48">
        <v>22.255749999999999</v>
      </c>
      <c r="BE48">
        <v>31.885960000000001</v>
      </c>
      <c r="BF48">
        <v>67.857439999999997</v>
      </c>
      <c r="BG48">
        <v>70.398290000000003</v>
      </c>
      <c r="BH48">
        <v>136.17282</v>
      </c>
      <c r="BI48">
        <v>103.80949</v>
      </c>
      <c r="BJ48">
        <v>71.342479999999995</v>
      </c>
      <c r="BK48">
        <v>61.875010000000003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1021.41077</v>
      </c>
      <c r="CJ48">
        <v>125.86747</v>
      </c>
      <c r="CK48">
        <v>281.24847</v>
      </c>
      <c r="CL48">
        <v>883.75891000000001</v>
      </c>
      <c r="CM48">
        <v>303.71715999999998</v>
      </c>
      <c r="CN48">
        <v>508.21429000000001</v>
      </c>
      <c r="CO48">
        <v>776.2998</v>
      </c>
      <c r="CP48">
        <v>926.41607999999997</v>
      </c>
      <c r="CQ48">
        <v>1674.96667</v>
      </c>
      <c r="CR48">
        <v>39.90072</v>
      </c>
      <c r="CS48">
        <v>74.244680000000002</v>
      </c>
      <c r="CT48">
        <v>119.44714</v>
      </c>
      <c r="CU48">
        <v>196.52466000000001</v>
      </c>
      <c r="CV48">
        <v>216.95758000000001</v>
      </c>
      <c r="CW48">
        <v>404.18392999999998</v>
      </c>
      <c r="CX48">
        <v>9.4808199999999996</v>
      </c>
      <c r="CY48">
        <v>22.255749999999999</v>
      </c>
      <c r="CZ48">
        <v>31.885960000000001</v>
      </c>
      <c r="DA48">
        <v>67.857439999999997</v>
      </c>
      <c r="DB48">
        <v>70.398290000000003</v>
      </c>
      <c r="DC48">
        <v>136.17282</v>
      </c>
      <c r="DD48">
        <v>103.80949</v>
      </c>
      <c r="DE48">
        <v>71.342479999999995</v>
      </c>
      <c r="DF48">
        <v>61.875010000000003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34650</v>
      </c>
      <c r="EE48">
        <v>39</v>
      </c>
      <c r="EF48">
        <v>26.66</v>
      </c>
      <c r="EG48">
        <v>3616.30591</v>
      </c>
      <c r="EH48">
        <v>0.44361</v>
      </c>
      <c r="EI48">
        <v>0.54793000000000003</v>
      </c>
      <c r="EJ48">
        <v>3616.30591</v>
      </c>
      <c r="EK48">
        <v>17.75</v>
      </c>
      <c r="EL48">
        <v>2003.98938</v>
      </c>
      <c r="EM48">
        <v>0.43724000000000002</v>
      </c>
      <c r="EN48">
        <v>0.20241999999999999</v>
      </c>
      <c r="EO48">
        <v>2003.98938</v>
      </c>
      <c r="EP48">
        <v>26.48</v>
      </c>
      <c r="EQ48">
        <v>0.64393999999999996</v>
      </c>
      <c r="ER48">
        <v>465.11962999999997</v>
      </c>
      <c r="ES48">
        <v>0.43722</v>
      </c>
      <c r="ET48">
        <v>9.3960000000000002E-2</v>
      </c>
      <c r="EU48">
        <v>465.11962999999997</v>
      </c>
      <c r="EV48">
        <v>26.56</v>
      </c>
      <c r="EW48">
        <v>0.64200000000000002</v>
      </c>
      <c r="EX48">
        <v>7106.8256799999999</v>
      </c>
      <c r="EY48">
        <v>2019.68884</v>
      </c>
      <c r="EZ48">
        <v>7106.8256799999999</v>
      </c>
      <c r="FA48">
        <v>4081.4255400000002</v>
      </c>
    </row>
    <row r="49" spans="1:157" x14ac:dyDescent="0.25">
      <c r="A49">
        <v>38595</v>
      </c>
      <c r="B49" t="s">
        <v>37</v>
      </c>
      <c r="C49">
        <v>27950</v>
      </c>
      <c r="D49">
        <v>24267</v>
      </c>
      <c r="E49">
        <v>2</v>
      </c>
      <c r="F49">
        <v>0</v>
      </c>
      <c r="G49">
        <v>0</v>
      </c>
      <c r="H49">
        <v>0</v>
      </c>
      <c r="I49">
        <v>0</v>
      </c>
      <c r="J49">
        <v>112</v>
      </c>
      <c r="K49">
        <v>0.35419</v>
      </c>
      <c r="L49">
        <v>12</v>
      </c>
      <c r="M49">
        <v>0</v>
      </c>
      <c r="N49">
        <v>0</v>
      </c>
      <c r="O49">
        <v>0</v>
      </c>
      <c r="P49">
        <v>3</v>
      </c>
      <c r="Q49">
        <v>10</v>
      </c>
      <c r="R49" t="s">
        <v>70</v>
      </c>
      <c r="S49">
        <v>1861</v>
      </c>
      <c r="T49">
        <v>0</v>
      </c>
      <c r="U49">
        <v>6915</v>
      </c>
      <c r="V49">
        <v>0</v>
      </c>
      <c r="W49">
        <v>0</v>
      </c>
      <c r="X49">
        <v>0</v>
      </c>
      <c r="Y49">
        <v>0</v>
      </c>
      <c r="Z49">
        <v>0</v>
      </c>
      <c r="AA49">
        <v>13</v>
      </c>
      <c r="AB49">
        <v>0</v>
      </c>
      <c r="AC49">
        <v>0</v>
      </c>
      <c r="AD49">
        <v>39</v>
      </c>
      <c r="AE49">
        <v>14200</v>
      </c>
      <c r="AF49">
        <v>1650</v>
      </c>
      <c r="AG49">
        <v>36</v>
      </c>
      <c r="AH49">
        <v>0.70838000000000001</v>
      </c>
      <c r="AI49">
        <v>613.18713000000002</v>
      </c>
      <c r="AJ49">
        <v>0.54491000000000001</v>
      </c>
      <c r="AK49">
        <v>3.3779999999999998E-2</v>
      </c>
      <c r="AL49">
        <v>38.961120000000001</v>
      </c>
      <c r="AM49">
        <v>2043.8726799999999</v>
      </c>
      <c r="AN49">
        <v>52.425910000000002</v>
      </c>
      <c r="AO49">
        <v>178.02185</v>
      </c>
      <c r="AP49">
        <v>380.90521000000001</v>
      </c>
      <c r="AQ49">
        <v>890.06775000000005</v>
      </c>
      <c r="AR49">
        <v>289.80709999999999</v>
      </c>
      <c r="AS49">
        <v>346.15530000000001</v>
      </c>
      <c r="AT49">
        <v>703.86168999999995</v>
      </c>
      <c r="AU49">
        <v>755.37920999999994</v>
      </c>
      <c r="AV49">
        <v>970.93286000000001</v>
      </c>
      <c r="AW49">
        <v>56.349589999999999</v>
      </c>
      <c r="AX49">
        <v>67.091610000000003</v>
      </c>
      <c r="AY49">
        <v>85.606750000000005</v>
      </c>
      <c r="AZ49">
        <v>193.61806999999999</v>
      </c>
      <c r="BA49">
        <v>185.47263000000001</v>
      </c>
      <c r="BB49">
        <v>246.85387</v>
      </c>
      <c r="BC49">
        <v>11.50461</v>
      </c>
      <c r="BD49">
        <v>16.667490000000001</v>
      </c>
      <c r="BE49">
        <v>20.87443</v>
      </c>
      <c r="BF49">
        <v>65.487399999999994</v>
      </c>
      <c r="BG49">
        <v>58.585529999999999</v>
      </c>
      <c r="BH49">
        <v>78.022189999999995</v>
      </c>
      <c r="BI49">
        <v>11.05457</v>
      </c>
      <c r="BJ49">
        <v>43.852719999999998</v>
      </c>
      <c r="BK49">
        <v>114.38209999999999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613.18713000000002</v>
      </c>
      <c r="CJ49">
        <v>178.02185</v>
      </c>
      <c r="CK49">
        <v>380.90521000000001</v>
      </c>
      <c r="CL49">
        <v>890.06775000000005</v>
      </c>
      <c r="CM49">
        <v>289.80709999999999</v>
      </c>
      <c r="CN49">
        <v>346.15530000000001</v>
      </c>
      <c r="CO49">
        <v>703.86168999999995</v>
      </c>
      <c r="CP49">
        <v>755.37920999999994</v>
      </c>
      <c r="CQ49">
        <v>970.93286000000001</v>
      </c>
      <c r="CR49">
        <v>56.349589999999999</v>
      </c>
      <c r="CS49">
        <v>67.091610000000003</v>
      </c>
      <c r="CT49">
        <v>85.606750000000005</v>
      </c>
      <c r="CU49">
        <v>193.61806999999999</v>
      </c>
      <c r="CV49">
        <v>185.47263000000001</v>
      </c>
      <c r="CW49">
        <v>246.85387</v>
      </c>
      <c r="CX49">
        <v>11.50461</v>
      </c>
      <c r="CY49">
        <v>16.667490000000001</v>
      </c>
      <c r="CZ49">
        <v>20.87443</v>
      </c>
      <c r="DA49">
        <v>65.487399999999994</v>
      </c>
      <c r="DB49">
        <v>58.585529999999999</v>
      </c>
      <c r="DC49">
        <v>78.022189999999995</v>
      </c>
      <c r="DD49">
        <v>11.05457</v>
      </c>
      <c r="DE49">
        <v>43.852719999999998</v>
      </c>
      <c r="DF49">
        <v>114.38209999999999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34650</v>
      </c>
      <c r="EE49">
        <v>39</v>
      </c>
      <c r="EF49">
        <v>27.32</v>
      </c>
      <c r="EG49">
        <v>1676.4233400000001</v>
      </c>
      <c r="EH49">
        <v>0.54501999999999995</v>
      </c>
      <c r="EI49">
        <v>0.254</v>
      </c>
      <c r="EJ49">
        <v>1676.4233400000001</v>
      </c>
      <c r="EK49">
        <v>26.66</v>
      </c>
      <c r="EL49">
        <v>1816.2583</v>
      </c>
      <c r="EM49">
        <v>0.54493000000000003</v>
      </c>
      <c r="EN49">
        <v>0.18346000000000001</v>
      </c>
      <c r="EO49">
        <v>1816.2583</v>
      </c>
      <c r="EP49">
        <v>27.17</v>
      </c>
      <c r="EQ49">
        <v>0.78215999999999997</v>
      </c>
      <c r="ER49">
        <v>1664.6856700000001</v>
      </c>
      <c r="ES49">
        <v>0.54544999999999999</v>
      </c>
      <c r="ET49">
        <v>0.33629999999999999</v>
      </c>
      <c r="EU49">
        <v>1664.6856700000001</v>
      </c>
      <c r="EV49">
        <v>26.67</v>
      </c>
      <c r="EW49">
        <v>0.79683000000000004</v>
      </c>
      <c r="EX49">
        <v>5770.5546899999999</v>
      </c>
      <c r="EY49">
        <v>2043.8726799999999</v>
      </c>
      <c r="EZ49">
        <v>5770.5546899999999</v>
      </c>
      <c r="FA49">
        <v>3341.1090100000001</v>
      </c>
    </row>
    <row r="50" spans="1:157" x14ac:dyDescent="0.25">
      <c r="A50">
        <v>49026</v>
      </c>
      <c r="B50" t="s">
        <v>37</v>
      </c>
      <c r="C50">
        <v>31697</v>
      </c>
      <c r="D50">
        <v>23773</v>
      </c>
      <c r="E50">
        <v>3</v>
      </c>
      <c r="F50">
        <v>0</v>
      </c>
      <c r="G50">
        <v>0</v>
      </c>
      <c r="H50">
        <v>0</v>
      </c>
      <c r="I50">
        <v>0</v>
      </c>
      <c r="J50">
        <v>112</v>
      </c>
      <c r="K50">
        <v>0.19567999999999999</v>
      </c>
      <c r="L50">
        <v>12</v>
      </c>
      <c r="M50">
        <v>3</v>
      </c>
      <c r="N50">
        <v>0</v>
      </c>
      <c r="O50">
        <v>0</v>
      </c>
      <c r="P50">
        <v>2</v>
      </c>
      <c r="Q50">
        <v>10</v>
      </c>
      <c r="R50" t="s">
        <v>52</v>
      </c>
      <c r="S50">
        <v>893</v>
      </c>
      <c r="T50">
        <v>0</v>
      </c>
      <c r="U50">
        <v>21900</v>
      </c>
      <c r="V50">
        <v>0</v>
      </c>
      <c r="W50">
        <v>0</v>
      </c>
      <c r="X50">
        <v>0</v>
      </c>
      <c r="Y50">
        <v>0</v>
      </c>
      <c r="Z50">
        <v>0</v>
      </c>
      <c r="AA50">
        <v>6</v>
      </c>
      <c r="AB50">
        <v>0</v>
      </c>
      <c r="AC50">
        <v>0</v>
      </c>
      <c r="AD50">
        <v>35</v>
      </c>
      <c r="AE50">
        <v>22950</v>
      </c>
      <c r="AF50">
        <v>2434</v>
      </c>
      <c r="AG50">
        <v>26</v>
      </c>
      <c r="AH50">
        <v>0.58704000000000001</v>
      </c>
      <c r="AI50">
        <v>3375.0686000000001</v>
      </c>
      <c r="AJ50">
        <v>0.33545000000000003</v>
      </c>
      <c r="AK50">
        <v>0.12606000000000001</v>
      </c>
      <c r="AL50">
        <v>33.130420000000001</v>
      </c>
      <c r="AM50">
        <v>5293.0737300000001</v>
      </c>
      <c r="AN50">
        <v>163.19315</v>
      </c>
      <c r="AO50">
        <v>677.82006999999999</v>
      </c>
      <c r="AP50">
        <v>991.79967999999997</v>
      </c>
      <c r="AQ50">
        <v>2757.5402800000002</v>
      </c>
      <c r="AR50">
        <v>827.29767000000004</v>
      </c>
      <c r="AS50">
        <v>1389.67993</v>
      </c>
      <c r="AT50">
        <v>4147.2294899999997</v>
      </c>
      <c r="AU50">
        <v>3306.4296899999999</v>
      </c>
      <c r="AV50">
        <v>5635.7793000000001</v>
      </c>
      <c r="AW50">
        <v>154.67464000000001</v>
      </c>
      <c r="AX50">
        <v>183.94487000000001</v>
      </c>
      <c r="AY50">
        <v>403.56954999999999</v>
      </c>
      <c r="AZ50">
        <v>1112.03943</v>
      </c>
      <c r="BA50">
        <v>669.42249000000004</v>
      </c>
      <c r="BB50">
        <v>1441.8833</v>
      </c>
      <c r="BC50">
        <v>32.923180000000002</v>
      </c>
      <c r="BD50">
        <v>44.961030000000001</v>
      </c>
      <c r="BE50">
        <v>109.6383</v>
      </c>
      <c r="BF50">
        <v>305.82843000000003</v>
      </c>
      <c r="BG50">
        <v>197.09492</v>
      </c>
      <c r="BH50">
        <v>389.14182</v>
      </c>
      <c r="BI50">
        <v>1880.125</v>
      </c>
      <c r="BJ50">
        <v>148.15810999999999</v>
      </c>
      <c r="BK50">
        <v>242.65799000000001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7884.5918000000001</v>
      </c>
      <c r="CJ50">
        <v>1416.2930899999999</v>
      </c>
      <c r="CK50">
        <v>1961.38086</v>
      </c>
      <c r="CL50">
        <v>5825.7226600000004</v>
      </c>
      <c r="CM50">
        <v>1760.2629400000001</v>
      </c>
      <c r="CN50">
        <v>2930.7607400000002</v>
      </c>
      <c r="CO50">
        <v>9154.1601599999995</v>
      </c>
      <c r="CP50">
        <v>7117.5878899999998</v>
      </c>
      <c r="CQ50">
        <v>13351.64453</v>
      </c>
      <c r="CR50">
        <v>288.06362999999999</v>
      </c>
      <c r="CS50">
        <v>322.49860000000001</v>
      </c>
      <c r="CT50">
        <v>730.44330000000002</v>
      </c>
      <c r="CU50">
        <v>2310.5603000000001</v>
      </c>
      <c r="CV50">
        <v>1451.83069</v>
      </c>
      <c r="CW50">
        <v>2889.9523899999999</v>
      </c>
      <c r="CX50">
        <v>60.405880000000003</v>
      </c>
      <c r="CY50">
        <v>77.246489999999994</v>
      </c>
      <c r="CZ50">
        <v>198.40272999999999</v>
      </c>
      <c r="DA50">
        <v>644.32037000000003</v>
      </c>
      <c r="DB50">
        <v>404.41827000000001</v>
      </c>
      <c r="DC50">
        <v>784.63806</v>
      </c>
      <c r="DD50">
        <v>3498.6960399999998</v>
      </c>
      <c r="DE50">
        <v>247.95184</v>
      </c>
      <c r="DF50">
        <v>505.51904000000002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51114</v>
      </c>
      <c r="EE50">
        <v>35</v>
      </c>
      <c r="EF50">
        <v>26.97</v>
      </c>
      <c r="EG50">
        <v>8110.4350599999998</v>
      </c>
      <c r="EH50">
        <v>0.38457999999999998</v>
      </c>
      <c r="EI50">
        <v>0.83304</v>
      </c>
      <c r="EJ50">
        <v>18200.525389999999</v>
      </c>
      <c r="EK50">
        <v>12.42</v>
      </c>
      <c r="EL50">
        <v>10449.69922</v>
      </c>
      <c r="EM50">
        <v>0.35674</v>
      </c>
      <c r="EN50">
        <v>0.71553999999999995</v>
      </c>
      <c r="EO50">
        <v>22302.515630000002</v>
      </c>
      <c r="EP50">
        <v>24.79</v>
      </c>
      <c r="EQ50">
        <v>0.47360999999999998</v>
      </c>
      <c r="ER50">
        <v>5114.4360399999996</v>
      </c>
      <c r="ES50">
        <v>0.35437999999999997</v>
      </c>
      <c r="ET50">
        <v>0.70042000000000004</v>
      </c>
      <c r="EU50">
        <v>9545.1269499999999</v>
      </c>
      <c r="EV50">
        <v>18.309999999999999</v>
      </c>
      <c r="EW50">
        <v>0.64122000000000001</v>
      </c>
      <c r="EX50">
        <v>27049.63867</v>
      </c>
      <c r="EY50">
        <v>5293.0737300000001</v>
      </c>
      <c r="EZ50">
        <v>57932.757810000003</v>
      </c>
      <c r="FA50">
        <v>27745.652340000001</v>
      </c>
    </row>
    <row r="51" spans="1:157" x14ac:dyDescent="0.25">
      <c r="A51">
        <v>49029</v>
      </c>
      <c r="B51" t="s">
        <v>37</v>
      </c>
      <c r="C51">
        <v>31697</v>
      </c>
      <c r="D51">
        <v>40018</v>
      </c>
      <c r="E51">
        <v>3</v>
      </c>
      <c r="F51">
        <v>0</v>
      </c>
      <c r="G51">
        <v>0</v>
      </c>
      <c r="H51">
        <v>0</v>
      </c>
      <c r="I51">
        <v>0</v>
      </c>
      <c r="J51">
        <v>112</v>
      </c>
      <c r="K51">
        <v>7.7189999999999995E-2</v>
      </c>
      <c r="L51">
        <v>12</v>
      </c>
      <c r="M51">
        <v>3</v>
      </c>
      <c r="N51">
        <v>0</v>
      </c>
      <c r="O51">
        <v>0</v>
      </c>
      <c r="P51">
        <v>3</v>
      </c>
      <c r="Q51">
        <v>10</v>
      </c>
      <c r="R51" t="s">
        <v>52</v>
      </c>
      <c r="S51">
        <v>893</v>
      </c>
      <c r="T51">
        <v>0</v>
      </c>
      <c r="U51">
        <v>19685</v>
      </c>
      <c r="V51">
        <v>0</v>
      </c>
      <c r="W51">
        <v>0</v>
      </c>
      <c r="X51">
        <v>0</v>
      </c>
      <c r="Y51">
        <v>0</v>
      </c>
      <c r="Z51">
        <v>0</v>
      </c>
      <c r="AA51">
        <v>13</v>
      </c>
      <c r="AB51">
        <v>0</v>
      </c>
      <c r="AC51">
        <v>0</v>
      </c>
      <c r="AD51">
        <v>39</v>
      </c>
      <c r="AE51">
        <v>20750</v>
      </c>
      <c r="AF51">
        <v>2409</v>
      </c>
      <c r="AG51">
        <v>36</v>
      </c>
      <c r="AH51">
        <v>0.23157</v>
      </c>
      <c r="AI51">
        <v>4696.8432599999996</v>
      </c>
      <c r="AJ51">
        <v>0.11876</v>
      </c>
      <c r="AK51">
        <v>0.17724999999999999</v>
      </c>
      <c r="AL51">
        <v>38.515059999999998</v>
      </c>
      <c r="AM51">
        <v>2147.6525900000001</v>
      </c>
      <c r="AN51">
        <v>62.020829999999997</v>
      </c>
      <c r="AO51">
        <v>689.04944</v>
      </c>
      <c r="AP51">
        <v>858.27832000000001</v>
      </c>
      <c r="AQ51">
        <v>2396.4455600000001</v>
      </c>
      <c r="AR51">
        <v>683.25847999999996</v>
      </c>
      <c r="AS51">
        <v>1091.0994900000001</v>
      </c>
      <c r="AT51">
        <v>5326.7241199999999</v>
      </c>
      <c r="AU51">
        <v>3955.0368699999999</v>
      </c>
      <c r="AV51">
        <v>6504.9140600000001</v>
      </c>
      <c r="AW51">
        <v>106.75915999999999</v>
      </c>
      <c r="AX51">
        <v>110.17909</v>
      </c>
      <c r="AY51">
        <v>249.27234000000001</v>
      </c>
      <c r="AZ51">
        <v>1277.15247</v>
      </c>
      <c r="BA51">
        <v>716.72893999999997</v>
      </c>
      <c r="BB51">
        <v>1410.40735</v>
      </c>
      <c r="BC51">
        <v>22.837440000000001</v>
      </c>
      <c r="BD51">
        <v>27.892900000000001</v>
      </c>
      <c r="BE51">
        <v>67.697159999999997</v>
      </c>
      <c r="BF51">
        <v>368.90964000000002</v>
      </c>
      <c r="BG51">
        <v>206.64341999999999</v>
      </c>
      <c r="BH51">
        <v>398.00896999999998</v>
      </c>
      <c r="BI51">
        <v>1095.8333700000001</v>
      </c>
      <c r="BJ51">
        <v>60.064059999999998</v>
      </c>
      <c r="BK51">
        <v>199.74602999999999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8313.7626999999993</v>
      </c>
      <c r="CJ51">
        <v>1331.72046</v>
      </c>
      <c r="CK51">
        <v>1796.3682899999999</v>
      </c>
      <c r="CL51">
        <v>4724.38184</v>
      </c>
      <c r="CM51">
        <v>1393.6790800000001</v>
      </c>
      <c r="CN51">
        <v>2250.2856400000001</v>
      </c>
      <c r="CO51">
        <v>10184.48242</v>
      </c>
      <c r="CP51">
        <v>7638.7793000000001</v>
      </c>
      <c r="CQ51">
        <v>12562.67676</v>
      </c>
      <c r="CR51">
        <v>236.99834000000001</v>
      </c>
      <c r="CS51">
        <v>253.0401</v>
      </c>
      <c r="CT51">
        <v>536.76549999999997</v>
      </c>
      <c r="CU51">
        <v>2512.0273400000001</v>
      </c>
      <c r="CV51">
        <v>1451.7686799999999</v>
      </c>
      <c r="CW51">
        <v>2886.7788099999998</v>
      </c>
      <c r="CX51">
        <v>51.428370000000001</v>
      </c>
      <c r="CY51">
        <v>64.030519999999996</v>
      </c>
      <c r="CZ51">
        <v>146.36247</v>
      </c>
      <c r="DA51">
        <v>723.72704999999996</v>
      </c>
      <c r="DB51">
        <v>429.10669000000001</v>
      </c>
      <c r="DC51">
        <v>815.66052000000002</v>
      </c>
      <c r="DD51">
        <v>2259.4272500000002</v>
      </c>
      <c r="DE51">
        <v>131.29631000000001</v>
      </c>
      <c r="DF51">
        <v>416.20227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50589</v>
      </c>
      <c r="EE51">
        <v>39</v>
      </c>
      <c r="EF51">
        <v>23.13</v>
      </c>
      <c r="EG51">
        <v>9234.9560500000007</v>
      </c>
      <c r="EH51">
        <v>0.15634999999999999</v>
      </c>
      <c r="EI51">
        <v>0.95838000000000001</v>
      </c>
      <c r="EJ51">
        <v>17066.478520000001</v>
      </c>
      <c r="EK51">
        <v>6.83</v>
      </c>
      <c r="EL51">
        <v>10037.545899999999</v>
      </c>
      <c r="EM51">
        <v>0.12515000000000001</v>
      </c>
      <c r="EN51">
        <v>0.69445000000000001</v>
      </c>
      <c r="EO51">
        <v>20236.835940000001</v>
      </c>
      <c r="EP51">
        <v>19.78</v>
      </c>
      <c r="EQ51">
        <v>0.23415</v>
      </c>
      <c r="ER51">
        <v>3853.5930199999998</v>
      </c>
      <c r="ES51">
        <v>0.12025</v>
      </c>
      <c r="ET51">
        <v>0.53322000000000003</v>
      </c>
      <c r="EU51">
        <v>9179.9160200000006</v>
      </c>
      <c r="EV51">
        <v>17.489999999999998</v>
      </c>
      <c r="EW51">
        <v>0.26479999999999998</v>
      </c>
      <c r="EX51">
        <v>27822.9375</v>
      </c>
      <c r="EY51">
        <v>2147.6525900000001</v>
      </c>
      <c r="EZ51">
        <v>54796.992189999997</v>
      </c>
      <c r="FA51">
        <v>26246.394540000001</v>
      </c>
    </row>
    <row r="52" spans="1:157" x14ac:dyDescent="0.25">
      <c r="A52">
        <v>49039</v>
      </c>
      <c r="B52" t="s">
        <v>37</v>
      </c>
      <c r="C52">
        <v>31700</v>
      </c>
      <c r="D52">
        <v>31716</v>
      </c>
      <c r="E52">
        <v>3</v>
      </c>
      <c r="F52">
        <v>0</v>
      </c>
      <c r="G52">
        <v>0</v>
      </c>
      <c r="H52">
        <v>0</v>
      </c>
      <c r="I52">
        <v>0</v>
      </c>
      <c r="J52">
        <v>112</v>
      </c>
      <c r="K52">
        <v>0.62977000000000005</v>
      </c>
      <c r="L52">
        <v>12</v>
      </c>
      <c r="M52">
        <v>3</v>
      </c>
      <c r="N52">
        <v>0</v>
      </c>
      <c r="O52">
        <v>0</v>
      </c>
      <c r="P52">
        <v>3</v>
      </c>
      <c r="Q52">
        <v>10</v>
      </c>
      <c r="R52" t="s">
        <v>52</v>
      </c>
      <c r="S52">
        <v>893</v>
      </c>
      <c r="T52">
        <v>0</v>
      </c>
      <c r="U52">
        <v>13190</v>
      </c>
      <c r="V52">
        <v>0</v>
      </c>
      <c r="W52">
        <v>0</v>
      </c>
      <c r="X52">
        <v>0</v>
      </c>
      <c r="Y52">
        <v>0</v>
      </c>
      <c r="Z52">
        <v>0</v>
      </c>
      <c r="AA52">
        <v>13</v>
      </c>
      <c r="AB52">
        <v>0</v>
      </c>
      <c r="AC52">
        <v>0</v>
      </c>
      <c r="AD52">
        <v>39</v>
      </c>
      <c r="AE52">
        <v>20750</v>
      </c>
      <c r="AF52">
        <v>2409</v>
      </c>
      <c r="AG52">
        <v>36</v>
      </c>
      <c r="AH52">
        <v>1.88931</v>
      </c>
      <c r="AI52">
        <v>3003.29468</v>
      </c>
      <c r="AJ52">
        <v>0.96887999999999996</v>
      </c>
      <c r="AK52">
        <v>0.11334</v>
      </c>
      <c r="AL52">
        <v>38.908119999999997</v>
      </c>
      <c r="AM52">
        <v>12812.648440000001</v>
      </c>
      <c r="AN52">
        <v>338.37392999999997</v>
      </c>
      <c r="AO52">
        <v>548.08618000000001</v>
      </c>
      <c r="AP52">
        <v>633.95996000000002</v>
      </c>
      <c r="AQ52">
        <v>1614.1735799999999</v>
      </c>
      <c r="AR52">
        <v>422.69344999999998</v>
      </c>
      <c r="AS52">
        <v>580.28081999999995</v>
      </c>
      <c r="AT52">
        <v>4227.6747999999998</v>
      </c>
      <c r="AU52">
        <v>3213.2981</v>
      </c>
      <c r="AV52">
        <v>4751.4819299999999</v>
      </c>
      <c r="AW52">
        <v>71.238349999999997</v>
      </c>
      <c r="AX52">
        <v>69.581670000000003</v>
      </c>
      <c r="AY52">
        <v>146.66235</v>
      </c>
      <c r="AZ52">
        <v>992.71082000000001</v>
      </c>
      <c r="BA52">
        <v>531.18462999999997</v>
      </c>
      <c r="BB52">
        <v>984.96331999999995</v>
      </c>
      <c r="BC52">
        <v>13.55472</v>
      </c>
      <c r="BD52">
        <v>16.75901</v>
      </c>
      <c r="BE52">
        <v>38.839649999999999</v>
      </c>
      <c r="BF52">
        <v>269.63959</v>
      </c>
      <c r="BG52">
        <v>143.01222000000001</v>
      </c>
      <c r="BH52">
        <v>268.57889</v>
      </c>
      <c r="BI52">
        <v>595.71631000000002</v>
      </c>
      <c r="BJ52">
        <v>44.42465</v>
      </c>
      <c r="BK52">
        <v>166.44954999999999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5355.0239300000003</v>
      </c>
      <c r="CJ52">
        <v>1033.9005099999999</v>
      </c>
      <c r="CK52">
        <v>1302.50134</v>
      </c>
      <c r="CL52">
        <v>3143.0192900000002</v>
      </c>
      <c r="CM52">
        <v>849.94</v>
      </c>
      <c r="CN52">
        <v>1277.9393299999999</v>
      </c>
      <c r="CO52">
        <v>7868.5253899999998</v>
      </c>
      <c r="CP52">
        <v>6160.2314500000002</v>
      </c>
      <c r="CQ52">
        <v>8975.1210900000005</v>
      </c>
      <c r="CR52">
        <v>148.78314</v>
      </c>
      <c r="CS52">
        <v>156.69347999999999</v>
      </c>
      <c r="CT52">
        <v>311.04987</v>
      </c>
      <c r="CU52">
        <v>1877.8891599999999</v>
      </c>
      <c r="CV52">
        <v>1049.6773700000001</v>
      </c>
      <c r="CW52">
        <v>1967.97632</v>
      </c>
      <c r="CX52">
        <v>29.446770000000001</v>
      </c>
      <c r="CY52">
        <v>38.746760000000002</v>
      </c>
      <c r="CZ52">
        <v>83.119929999999997</v>
      </c>
      <c r="DA52">
        <v>503.19594999999998</v>
      </c>
      <c r="DB52">
        <v>293.29482999999999</v>
      </c>
      <c r="DC52">
        <v>539.13933999999995</v>
      </c>
      <c r="DD52">
        <v>1425.4703400000001</v>
      </c>
      <c r="DE52">
        <v>104.07426</v>
      </c>
      <c r="DF52">
        <v>315.11658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50589</v>
      </c>
      <c r="EE52">
        <v>39</v>
      </c>
      <c r="EF52">
        <v>28.61</v>
      </c>
      <c r="EG52">
        <v>7097.7519499999999</v>
      </c>
      <c r="EH52">
        <v>1.0409999999999999</v>
      </c>
      <c r="EI52">
        <v>0.73658999999999997</v>
      </c>
      <c r="EJ52">
        <v>12733.127930000001</v>
      </c>
      <c r="EK52">
        <v>17.489999999999998</v>
      </c>
      <c r="EL52">
        <v>7401.3496100000002</v>
      </c>
      <c r="EM52">
        <v>0.97863999999999995</v>
      </c>
      <c r="EN52">
        <v>0.51205999999999996</v>
      </c>
      <c r="EO52">
        <v>14678.910159999999</v>
      </c>
      <c r="EP52">
        <v>28.21</v>
      </c>
      <c r="EQ52">
        <v>1.3394600000000001</v>
      </c>
      <c r="ER52">
        <v>2842.5683600000002</v>
      </c>
      <c r="ES52">
        <v>0.97116000000000002</v>
      </c>
      <c r="ET52">
        <v>0.39333000000000001</v>
      </c>
      <c r="EU52">
        <v>6687.7895500000004</v>
      </c>
      <c r="EV52">
        <v>28.05</v>
      </c>
      <c r="EW52">
        <v>1.3471</v>
      </c>
      <c r="EX52">
        <v>20344.964840000001</v>
      </c>
      <c r="EY52">
        <v>12812.648440000001</v>
      </c>
      <c r="EZ52">
        <v>39454.851560000003</v>
      </c>
      <c r="FA52">
        <v>19420.91748</v>
      </c>
    </row>
    <row r="53" spans="1:157" x14ac:dyDescent="0.25">
      <c r="A53">
        <v>49040</v>
      </c>
      <c r="B53" t="s">
        <v>37</v>
      </c>
      <c r="C53">
        <v>31700</v>
      </c>
      <c r="D53">
        <v>40018</v>
      </c>
      <c r="E53">
        <v>3</v>
      </c>
      <c r="F53">
        <v>0</v>
      </c>
      <c r="G53">
        <v>0</v>
      </c>
      <c r="H53">
        <v>0</v>
      </c>
      <c r="I53">
        <v>0</v>
      </c>
      <c r="J53">
        <v>112</v>
      </c>
      <c r="K53">
        <v>0.15931999999999999</v>
      </c>
      <c r="L53">
        <v>12</v>
      </c>
      <c r="M53">
        <v>3</v>
      </c>
      <c r="N53">
        <v>0</v>
      </c>
      <c r="O53">
        <v>0</v>
      </c>
      <c r="P53">
        <v>3</v>
      </c>
      <c r="Q53">
        <v>10</v>
      </c>
      <c r="R53" t="s">
        <v>52</v>
      </c>
      <c r="S53">
        <v>893</v>
      </c>
      <c r="T53">
        <v>0</v>
      </c>
      <c r="U53">
        <v>19685</v>
      </c>
      <c r="V53">
        <v>0</v>
      </c>
      <c r="W53">
        <v>0</v>
      </c>
      <c r="X53">
        <v>0</v>
      </c>
      <c r="Y53">
        <v>0</v>
      </c>
      <c r="Z53">
        <v>0</v>
      </c>
      <c r="AA53">
        <v>13</v>
      </c>
      <c r="AB53">
        <v>0</v>
      </c>
      <c r="AC53">
        <v>0</v>
      </c>
      <c r="AD53">
        <v>39</v>
      </c>
      <c r="AE53">
        <v>20750</v>
      </c>
      <c r="AF53">
        <v>2409</v>
      </c>
      <c r="AG53">
        <v>36</v>
      </c>
      <c r="AH53">
        <v>0.47796</v>
      </c>
      <c r="AI53">
        <v>3616.91968</v>
      </c>
      <c r="AJ53">
        <v>0.24510999999999999</v>
      </c>
      <c r="AK53">
        <v>0.13649</v>
      </c>
      <c r="AL53">
        <v>36.290230000000001</v>
      </c>
      <c r="AM53">
        <v>4297.5063499999997</v>
      </c>
      <c r="AN53">
        <v>118.35758</v>
      </c>
      <c r="AO53">
        <v>642.67102</v>
      </c>
      <c r="AP53">
        <v>938.08996999999999</v>
      </c>
      <c r="AQ53">
        <v>2327.93604</v>
      </c>
      <c r="AR53">
        <v>710.42058999999995</v>
      </c>
      <c r="AS53">
        <v>1159.18616</v>
      </c>
      <c r="AT53">
        <v>4857.7573199999997</v>
      </c>
      <c r="AU53">
        <v>3683.7426799999998</v>
      </c>
      <c r="AV53">
        <v>6057.7636700000003</v>
      </c>
      <c r="AW53">
        <v>130.23918</v>
      </c>
      <c r="AX53">
        <v>142.86100999999999</v>
      </c>
      <c r="AY53">
        <v>287.49313000000001</v>
      </c>
      <c r="AZ53">
        <v>1234.87463</v>
      </c>
      <c r="BA53">
        <v>735.03967</v>
      </c>
      <c r="BB53">
        <v>1476.3713399999999</v>
      </c>
      <c r="BC53">
        <v>28.59093</v>
      </c>
      <c r="BD53">
        <v>36.137619999999998</v>
      </c>
      <c r="BE53">
        <v>78.665319999999994</v>
      </c>
      <c r="BF53">
        <v>354.81743999999998</v>
      </c>
      <c r="BG53">
        <v>222.46324000000001</v>
      </c>
      <c r="BH53">
        <v>417.65154999999999</v>
      </c>
      <c r="BI53">
        <v>1163.5938699999999</v>
      </c>
      <c r="BJ53">
        <v>71.232249999999993</v>
      </c>
      <c r="BK53">
        <v>216.45626999999999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8313.7626999999993</v>
      </c>
      <c r="CJ53">
        <v>1331.72046</v>
      </c>
      <c r="CK53">
        <v>1796.3682899999999</v>
      </c>
      <c r="CL53">
        <v>4724.38184</v>
      </c>
      <c r="CM53">
        <v>1393.6790800000001</v>
      </c>
      <c r="CN53">
        <v>2250.2856400000001</v>
      </c>
      <c r="CO53">
        <v>10184.48242</v>
      </c>
      <c r="CP53">
        <v>7638.7793000000001</v>
      </c>
      <c r="CQ53">
        <v>12562.67676</v>
      </c>
      <c r="CR53">
        <v>236.99834000000001</v>
      </c>
      <c r="CS53">
        <v>253.0401</v>
      </c>
      <c r="CT53">
        <v>536.76549999999997</v>
      </c>
      <c r="CU53">
        <v>2512.0273400000001</v>
      </c>
      <c r="CV53">
        <v>1451.7686799999999</v>
      </c>
      <c r="CW53">
        <v>2886.7788099999998</v>
      </c>
      <c r="CX53">
        <v>51.428370000000001</v>
      </c>
      <c r="CY53">
        <v>64.030519999999996</v>
      </c>
      <c r="CZ53">
        <v>146.36247</v>
      </c>
      <c r="DA53">
        <v>723.72704999999996</v>
      </c>
      <c r="DB53">
        <v>429.10669000000001</v>
      </c>
      <c r="DC53">
        <v>815.66052000000002</v>
      </c>
      <c r="DD53">
        <v>2259.4272500000002</v>
      </c>
      <c r="DE53">
        <v>131.29631000000001</v>
      </c>
      <c r="DF53">
        <v>416.20227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50589</v>
      </c>
      <c r="EE53">
        <v>39</v>
      </c>
      <c r="EF53">
        <v>24.7</v>
      </c>
      <c r="EG53">
        <v>7831.5224600000001</v>
      </c>
      <c r="EH53">
        <v>0.27644999999999997</v>
      </c>
      <c r="EI53">
        <v>0.81274000000000002</v>
      </c>
      <c r="EJ53">
        <v>17066.478520000001</v>
      </c>
      <c r="EK53">
        <v>9.73</v>
      </c>
      <c r="EL53">
        <v>10199.29004</v>
      </c>
      <c r="EM53">
        <v>0.25951999999999997</v>
      </c>
      <c r="EN53">
        <v>0.70564000000000004</v>
      </c>
      <c r="EO53">
        <v>20236.835940000001</v>
      </c>
      <c r="EP53">
        <v>21.44</v>
      </c>
      <c r="EQ53">
        <v>0.44585999999999998</v>
      </c>
      <c r="ER53">
        <v>5326.3227500000003</v>
      </c>
      <c r="ES53">
        <v>0.26340999999999998</v>
      </c>
      <c r="ET53">
        <v>0.73699999999999999</v>
      </c>
      <c r="EU53">
        <v>9179.9160200000006</v>
      </c>
      <c r="EV53">
        <v>13.55</v>
      </c>
      <c r="EW53">
        <v>0.70548</v>
      </c>
      <c r="EX53">
        <v>26974.054690000001</v>
      </c>
      <c r="EY53">
        <v>4297.5063499999997</v>
      </c>
      <c r="EZ53">
        <v>54796.992189999997</v>
      </c>
      <c r="FA53">
        <v>26246.394540000001</v>
      </c>
    </row>
    <row r="54" spans="1:157" x14ac:dyDescent="0.25">
      <c r="A54">
        <v>49097</v>
      </c>
      <c r="B54" t="s">
        <v>37</v>
      </c>
      <c r="C54">
        <v>31715</v>
      </c>
      <c r="D54">
        <v>31716</v>
      </c>
      <c r="E54">
        <v>3</v>
      </c>
      <c r="F54">
        <v>0</v>
      </c>
      <c r="G54">
        <v>0</v>
      </c>
      <c r="H54">
        <v>0</v>
      </c>
      <c r="I54">
        <v>0</v>
      </c>
      <c r="J54">
        <v>112</v>
      </c>
      <c r="K54">
        <v>0.63915999999999995</v>
      </c>
      <c r="L54">
        <v>12</v>
      </c>
      <c r="M54">
        <v>3</v>
      </c>
      <c r="N54">
        <v>0</v>
      </c>
      <c r="O54">
        <v>0</v>
      </c>
      <c r="P54">
        <v>3</v>
      </c>
      <c r="Q54">
        <v>10</v>
      </c>
      <c r="R54" t="s">
        <v>52</v>
      </c>
      <c r="S54">
        <v>890</v>
      </c>
      <c r="T54">
        <v>0</v>
      </c>
      <c r="U54">
        <v>20730</v>
      </c>
      <c r="V54">
        <v>0</v>
      </c>
      <c r="W54">
        <v>0</v>
      </c>
      <c r="X54">
        <v>0</v>
      </c>
      <c r="Y54">
        <v>0</v>
      </c>
      <c r="Z54">
        <v>0</v>
      </c>
      <c r="AA54">
        <v>13</v>
      </c>
      <c r="AB54">
        <v>0</v>
      </c>
      <c r="AC54">
        <v>0</v>
      </c>
      <c r="AD54">
        <v>39</v>
      </c>
      <c r="AE54">
        <v>20750</v>
      </c>
      <c r="AF54">
        <v>2409</v>
      </c>
      <c r="AG54">
        <v>36</v>
      </c>
      <c r="AH54">
        <v>1.9174800000000001</v>
      </c>
      <c r="AI54">
        <v>2032.61877</v>
      </c>
      <c r="AJ54">
        <v>0.98331999999999997</v>
      </c>
      <c r="AK54">
        <v>7.671E-2</v>
      </c>
      <c r="AL54">
        <v>38.550910000000002</v>
      </c>
      <c r="AM54">
        <v>11324.793949999999</v>
      </c>
      <c r="AN54">
        <v>292.94835999999998</v>
      </c>
      <c r="AO54">
        <v>482.62621999999999</v>
      </c>
      <c r="AP54">
        <v>668.65130999999997</v>
      </c>
      <c r="AQ54">
        <v>1421.12573</v>
      </c>
      <c r="AR54">
        <v>383.19704999999999</v>
      </c>
      <c r="AS54">
        <v>540.90143</v>
      </c>
      <c r="AT54">
        <v>3637.4331099999999</v>
      </c>
      <c r="AU54">
        <v>2978.0715300000002</v>
      </c>
      <c r="AV54">
        <v>3665.6152299999999</v>
      </c>
      <c r="AW54">
        <v>72.791039999999995</v>
      </c>
      <c r="AX54">
        <v>81.95581</v>
      </c>
      <c r="AY54">
        <v>137.66031000000001</v>
      </c>
      <c r="AZ54">
        <v>884.02570000000003</v>
      </c>
      <c r="BA54">
        <v>506.17174999999997</v>
      </c>
      <c r="BB54">
        <v>837.60846000000004</v>
      </c>
      <c r="BC54">
        <v>14.911479999999999</v>
      </c>
      <c r="BD54">
        <v>20.984200000000001</v>
      </c>
      <c r="BE54">
        <v>37.503770000000003</v>
      </c>
      <c r="BF54">
        <v>229.85909000000001</v>
      </c>
      <c r="BG54">
        <v>146.77332999999999</v>
      </c>
      <c r="BH54">
        <v>232.04568</v>
      </c>
      <c r="BI54">
        <v>559.79705999999999</v>
      </c>
      <c r="BJ54">
        <v>44.436259999999997</v>
      </c>
      <c r="BK54">
        <v>134.10013000000001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4603.8085899999996</v>
      </c>
      <c r="CJ54">
        <v>1025.31519</v>
      </c>
      <c r="CK54">
        <v>1292.0358900000001</v>
      </c>
      <c r="CL54">
        <v>2875.4414099999999</v>
      </c>
      <c r="CM54">
        <v>748.06042000000002</v>
      </c>
      <c r="CN54">
        <v>977.41516000000001</v>
      </c>
      <c r="CO54">
        <v>7753.4228499999999</v>
      </c>
      <c r="CP54">
        <v>6127.5161099999996</v>
      </c>
      <c r="CQ54">
        <v>7559.0991199999999</v>
      </c>
      <c r="CR54">
        <v>137.53223</v>
      </c>
      <c r="CS54">
        <v>142.51437000000001</v>
      </c>
      <c r="CT54">
        <v>251.78910999999999</v>
      </c>
      <c r="CU54">
        <v>1846.90894</v>
      </c>
      <c r="CV54">
        <v>998.85424999999998</v>
      </c>
      <c r="CW54">
        <v>1606.1103499999999</v>
      </c>
      <c r="CX54">
        <v>27.06738</v>
      </c>
      <c r="CY54">
        <v>35.792529999999999</v>
      </c>
      <c r="CZ54">
        <v>68.016710000000003</v>
      </c>
      <c r="DA54">
        <v>485.68313999999998</v>
      </c>
      <c r="DB54">
        <v>277.90015</v>
      </c>
      <c r="DC54">
        <v>442.70211999999998</v>
      </c>
      <c r="DD54">
        <v>886.50543000000005</v>
      </c>
      <c r="DE54">
        <v>71.265690000000006</v>
      </c>
      <c r="DF54">
        <v>273.01308999999998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50589</v>
      </c>
      <c r="EE54">
        <v>39</v>
      </c>
      <c r="EF54">
        <v>28.65</v>
      </c>
      <c r="EG54">
        <v>5274.0356400000001</v>
      </c>
      <c r="EH54">
        <v>0.99761999999999995</v>
      </c>
      <c r="EI54">
        <v>0.54732999999999998</v>
      </c>
      <c r="EJ54">
        <v>12063.84863</v>
      </c>
      <c r="EK54">
        <v>22.07</v>
      </c>
      <c r="EL54">
        <v>6612.0678699999999</v>
      </c>
      <c r="EM54">
        <v>0.98865000000000003</v>
      </c>
      <c r="EN54">
        <v>0.45745999999999998</v>
      </c>
      <c r="EO54">
        <v>13058.54492</v>
      </c>
      <c r="EP54">
        <v>28.32</v>
      </c>
      <c r="EQ54">
        <v>1.35415</v>
      </c>
      <c r="ER54">
        <v>3799.52295</v>
      </c>
      <c r="ES54">
        <v>0.99478</v>
      </c>
      <c r="ET54">
        <v>0.52573999999999999</v>
      </c>
      <c r="EU54">
        <v>6183.7587899999999</v>
      </c>
      <c r="EV54">
        <v>26.65</v>
      </c>
      <c r="EW54">
        <v>1.4390099999999999</v>
      </c>
      <c r="EX54">
        <v>17718.246090000001</v>
      </c>
      <c r="EY54">
        <v>11324.79297</v>
      </c>
      <c r="EZ54">
        <v>35909.960939999997</v>
      </c>
      <c r="FA54">
        <v>18247.60742</v>
      </c>
    </row>
    <row r="55" spans="1:157" x14ac:dyDescent="0.25">
      <c r="A55">
        <v>49099</v>
      </c>
      <c r="B55" t="s">
        <v>37</v>
      </c>
      <c r="C55">
        <v>31715</v>
      </c>
      <c r="D55">
        <v>31727</v>
      </c>
      <c r="E55">
        <v>3</v>
      </c>
      <c r="F55">
        <v>0</v>
      </c>
      <c r="G55">
        <v>0</v>
      </c>
      <c r="H55">
        <v>0</v>
      </c>
      <c r="I55">
        <v>0</v>
      </c>
      <c r="J55">
        <v>112</v>
      </c>
      <c r="K55">
        <v>0.34475</v>
      </c>
      <c r="L55">
        <v>12</v>
      </c>
      <c r="M55">
        <v>3</v>
      </c>
      <c r="N55">
        <v>0</v>
      </c>
      <c r="O55">
        <v>0</v>
      </c>
      <c r="P55">
        <v>3</v>
      </c>
      <c r="Q55">
        <v>10</v>
      </c>
      <c r="R55" t="s">
        <v>52</v>
      </c>
      <c r="S55">
        <v>1762</v>
      </c>
      <c r="T55">
        <v>0</v>
      </c>
      <c r="U55">
        <v>15350</v>
      </c>
      <c r="V55">
        <v>0</v>
      </c>
      <c r="W55">
        <v>0</v>
      </c>
      <c r="X55">
        <v>0</v>
      </c>
      <c r="Y55">
        <v>0</v>
      </c>
      <c r="Z55">
        <v>0</v>
      </c>
      <c r="AA55">
        <v>13</v>
      </c>
      <c r="AB55">
        <v>0</v>
      </c>
      <c r="AC55">
        <v>0</v>
      </c>
      <c r="AD55">
        <v>39</v>
      </c>
      <c r="AE55">
        <v>20750</v>
      </c>
      <c r="AF55">
        <v>2409</v>
      </c>
      <c r="AG55">
        <v>36</v>
      </c>
      <c r="AH55">
        <v>1.0342499999999999</v>
      </c>
      <c r="AI55">
        <v>1844.78467</v>
      </c>
      <c r="AJ55">
        <v>0.53037999999999996</v>
      </c>
      <c r="AK55">
        <v>6.9620000000000001E-2</v>
      </c>
      <c r="AL55">
        <v>38.995370000000001</v>
      </c>
      <c r="AM55">
        <v>5061.2377900000001</v>
      </c>
      <c r="AN55">
        <v>131.76776000000001</v>
      </c>
      <c r="AO55">
        <v>528.58074999999997</v>
      </c>
      <c r="AP55">
        <v>639.45727999999997</v>
      </c>
      <c r="AQ55">
        <v>1419.0019500000001</v>
      </c>
      <c r="AR55">
        <v>329.81677000000002</v>
      </c>
      <c r="AS55">
        <v>395.89145000000002</v>
      </c>
      <c r="AT55">
        <v>3348.5964399999998</v>
      </c>
      <c r="AU55">
        <v>2645.8325199999999</v>
      </c>
      <c r="AV55">
        <v>2738.6372099999999</v>
      </c>
      <c r="AW55">
        <v>64.879429999999999</v>
      </c>
      <c r="AX55">
        <v>55.953870000000002</v>
      </c>
      <c r="AY55">
        <v>100.72167</v>
      </c>
      <c r="AZ55">
        <v>773.58344</v>
      </c>
      <c r="BA55">
        <v>357.34485000000001</v>
      </c>
      <c r="BB55">
        <v>494.88422000000003</v>
      </c>
      <c r="BC55">
        <v>11.67239</v>
      </c>
      <c r="BD55">
        <v>14.10979</v>
      </c>
      <c r="BE55">
        <v>27.93695</v>
      </c>
      <c r="BF55">
        <v>197.36945</v>
      </c>
      <c r="BG55">
        <v>93.123050000000006</v>
      </c>
      <c r="BH55">
        <v>136.37419</v>
      </c>
      <c r="BI55">
        <v>178.66051999999999</v>
      </c>
      <c r="BJ55">
        <v>10.394130000000001</v>
      </c>
      <c r="BK55">
        <v>118.07133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3370.0368699999999</v>
      </c>
      <c r="CJ55">
        <v>1117.10608</v>
      </c>
      <c r="CK55">
        <v>1503.3273899999999</v>
      </c>
      <c r="CL55">
        <v>3156.9043000000001</v>
      </c>
      <c r="CM55">
        <v>785.56768999999997</v>
      </c>
      <c r="CN55">
        <v>1031.7083700000001</v>
      </c>
      <c r="CO55">
        <v>6796.3164100000004</v>
      </c>
      <c r="CP55">
        <v>5579.9907199999998</v>
      </c>
      <c r="CQ55">
        <v>5988.7988299999997</v>
      </c>
      <c r="CR55">
        <v>151.93065999999999</v>
      </c>
      <c r="CS55">
        <v>150.44601</v>
      </c>
      <c r="CT55">
        <v>249.23129</v>
      </c>
      <c r="CU55">
        <v>1598.9040500000001</v>
      </c>
      <c r="CV55">
        <v>810.44079999999997</v>
      </c>
      <c r="CW55">
        <v>1131.6134</v>
      </c>
      <c r="CX55">
        <v>28.147200000000002</v>
      </c>
      <c r="CY55">
        <v>38.752110000000002</v>
      </c>
      <c r="CZ55">
        <v>68.836609999999993</v>
      </c>
      <c r="DA55">
        <v>409.00220000000002</v>
      </c>
      <c r="DB55">
        <v>214.53738000000001</v>
      </c>
      <c r="DC55">
        <v>316.20992999999999</v>
      </c>
      <c r="DD55">
        <v>455.32596000000001</v>
      </c>
      <c r="DE55">
        <v>29.210840000000001</v>
      </c>
      <c r="DF55">
        <v>271.46368000000001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50589</v>
      </c>
      <c r="EE55">
        <v>39</v>
      </c>
      <c r="EF55">
        <v>27.2</v>
      </c>
      <c r="EG55">
        <v>6200.5102500000003</v>
      </c>
      <c r="EH55">
        <v>0.54915999999999998</v>
      </c>
      <c r="EI55">
        <v>0.64346999999999999</v>
      </c>
      <c r="EJ55">
        <v>11943.625</v>
      </c>
      <c r="EK55">
        <v>16.66</v>
      </c>
      <c r="EL55">
        <v>4984.7788099999998</v>
      </c>
      <c r="EM55">
        <v>0.53098999999999996</v>
      </c>
      <c r="EN55">
        <v>0.34487000000000001</v>
      </c>
      <c r="EO55">
        <v>11327.14941</v>
      </c>
      <c r="EP55">
        <v>26.85</v>
      </c>
      <c r="EQ55">
        <v>0.77039000000000002</v>
      </c>
      <c r="ER55">
        <v>1650.8199500000001</v>
      </c>
      <c r="ES55">
        <v>0.53044999999999998</v>
      </c>
      <c r="ET55">
        <v>0.22842000000000001</v>
      </c>
      <c r="EU55">
        <v>5242.9609399999999</v>
      </c>
      <c r="EV55">
        <v>26.86</v>
      </c>
      <c r="EW55">
        <v>0.77010000000000001</v>
      </c>
      <c r="EX55">
        <v>14680.893550000001</v>
      </c>
      <c r="EY55">
        <v>5061.2377900000001</v>
      </c>
      <c r="EZ55">
        <v>31883.771479999999</v>
      </c>
      <c r="FA55">
        <v>17186.585940000001</v>
      </c>
    </row>
    <row r="56" spans="1:157" x14ac:dyDescent="0.25">
      <c r="A56">
        <v>49103</v>
      </c>
      <c r="B56" t="s">
        <v>37</v>
      </c>
      <c r="C56">
        <v>31716</v>
      </c>
      <c r="D56">
        <v>31700</v>
      </c>
      <c r="E56">
        <v>3</v>
      </c>
      <c r="F56">
        <v>0</v>
      </c>
      <c r="G56">
        <v>0</v>
      </c>
      <c r="H56">
        <v>0</v>
      </c>
      <c r="I56">
        <v>0</v>
      </c>
      <c r="J56">
        <v>112</v>
      </c>
      <c r="K56">
        <v>0.62977000000000005</v>
      </c>
      <c r="L56">
        <v>12</v>
      </c>
      <c r="M56">
        <v>3</v>
      </c>
      <c r="N56">
        <v>0</v>
      </c>
      <c r="O56">
        <v>0</v>
      </c>
      <c r="P56">
        <v>3</v>
      </c>
      <c r="Q56">
        <v>10</v>
      </c>
      <c r="R56" t="s">
        <v>52</v>
      </c>
      <c r="S56">
        <v>893</v>
      </c>
      <c r="T56">
        <v>0</v>
      </c>
      <c r="U56">
        <v>13190</v>
      </c>
      <c r="V56">
        <v>0</v>
      </c>
      <c r="W56">
        <v>0</v>
      </c>
      <c r="X56">
        <v>0</v>
      </c>
      <c r="Y56">
        <v>0</v>
      </c>
      <c r="Z56">
        <v>0</v>
      </c>
      <c r="AA56">
        <v>13</v>
      </c>
      <c r="AB56">
        <v>0</v>
      </c>
      <c r="AC56">
        <v>0</v>
      </c>
      <c r="AD56">
        <v>39</v>
      </c>
      <c r="AE56">
        <v>20750</v>
      </c>
      <c r="AF56">
        <v>2409</v>
      </c>
      <c r="AG56">
        <v>36</v>
      </c>
      <c r="AH56">
        <v>1.88931</v>
      </c>
      <c r="AI56">
        <v>2351.7289999999998</v>
      </c>
      <c r="AJ56">
        <v>0.96887999999999996</v>
      </c>
      <c r="AK56">
        <v>8.8749999999999996E-2</v>
      </c>
      <c r="AL56">
        <v>38.520760000000003</v>
      </c>
      <c r="AM56">
        <v>12034.833979999999</v>
      </c>
      <c r="AN56">
        <v>312.34167000000002</v>
      </c>
      <c r="AO56">
        <v>485.81427000000002</v>
      </c>
      <c r="AP56">
        <v>668.54138</v>
      </c>
      <c r="AQ56">
        <v>1528.8457000000001</v>
      </c>
      <c r="AR56">
        <v>427.24651999999998</v>
      </c>
      <c r="AS56">
        <v>697.65850999999998</v>
      </c>
      <c r="AT56">
        <v>3640.85059</v>
      </c>
      <c r="AU56">
        <v>2946.9333499999998</v>
      </c>
      <c r="AV56">
        <v>4223.6391599999997</v>
      </c>
      <c r="AW56">
        <v>77.544780000000003</v>
      </c>
      <c r="AX56">
        <v>87.111819999999994</v>
      </c>
      <c r="AY56">
        <v>164.38754</v>
      </c>
      <c r="AZ56">
        <v>885.17840999999999</v>
      </c>
      <c r="BA56">
        <v>518.49267999999995</v>
      </c>
      <c r="BB56">
        <v>983.01300000000003</v>
      </c>
      <c r="BC56">
        <v>15.892049999999999</v>
      </c>
      <c r="BD56">
        <v>21.987749999999998</v>
      </c>
      <c r="BE56">
        <v>44.280279999999998</v>
      </c>
      <c r="BF56">
        <v>233.55636999999999</v>
      </c>
      <c r="BG56">
        <v>150.28261000000001</v>
      </c>
      <c r="BH56">
        <v>270.56045999999998</v>
      </c>
      <c r="BI56">
        <v>829.75402999999994</v>
      </c>
      <c r="BJ56">
        <v>59.649610000000003</v>
      </c>
      <c r="BK56">
        <v>148.66701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5355.0239300000003</v>
      </c>
      <c r="CJ56">
        <v>1033.9005099999999</v>
      </c>
      <c r="CK56">
        <v>1302.50134</v>
      </c>
      <c r="CL56">
        <v>3143.0192900000002</v>
      </c>
      <c r="CM56">
        <v>849.94</v>
      </c>
      <c r="CN56">
        <v>1277.9393299999999</v>
      </c>
      <c r="CO56">
        <v>7868.5253899999998</v>
      </c>
      <c r="CP56">
        <v>6160.2314500000002</v>
      </c>
      <c r="CQ56">
        <v>8975.1210900000005</v>
      </c>
      <c r="CR56">
        <v>148.78314</v>
      </c>
      <c r="CS56">
        <v>156.69347999999999</v>
      </c>
      <c r="CT56">
        <v>311.04987</v>
      </c>
      <c r="CU56">
        <v>1877.8891599999999</v>
      </c>
      <c r="CV56">
        <v>1049.6773700000001</v>
      </c>
      <c r="CW56">
        <v>1967.97632</v>
      </c>
      <c r="CX56">
        <v>29.446770000000001</v>
      </c>
      <c r="CY56">
        <v>38.746760000000002</v>
      </c>
      <c r="CZ56">
        <v>83.119929999999997</v>
      </c>
      <c r="DA56">
        <v>503.19594999999998</v>
      </c>
      <c r="DB56">
        <v>293.29482999999999</v>
      </c>
      <c r="DC56">
        <v>539.13933999999995</v>
      </c>
      <c r="DD56">
        <v>1425.4703400000001</v>
      </c>
      <c r="DE56">
        <v>104.07426</v>
      </c>
      <c r="DF56">
        <v>315.11658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50589</v>
      </c>
      <c r="EE56">
        <v>39</v>
      </c>
      <c r="EF56">
        <v>28.63</v>
      </c>
      <c r="EG56">
        <v>5635.3764600000004</v>
      </c>
      <c r="EH56">
        <v>0.98914999999999997</v>
      </c>
      <c r="EI56">
        <v>0.58482999999999996</v>
      </c>
      <c r="EJ56">
        <v>12733.127930000001</v>
      </c>
      <c r="EK56">
        <v>21.14</v>
      </c>
      <c r="EL56">
        <v>7277.5610399999996</v>
      </c>
      <c r="EM56">
        <v>0.97777999999999998</v>
      </c>
      <c r="EN56">
        <v>0.50349999999999995</v>
      </c>
      <c r="EO56">
        <v>14678.910159999999</v>
      </c>
      <c r="EP56">
        <v>28.22</v>
      </c>
      <c r="EQ56">
        <v>1.3389899999999999</v>
      </c>
      <c r="ER56">
        <v>3845.2211900000002</v>
      </c>
      <c r="ES56">
        <v>0.98092999999999997</v>
      </c>
      <c r="ET56">
        <v>0.53205999999999998</v>
      </c>
      <c r="EU56">
        <v>6687.7895500000004</v>
      </c>
      <c r="EV56">
        <v>26.5</v>
      </c>
      <c r="EW56">
        <v>1.4258900000000001</v>
      </c>
      <c r="EX56">
        <v>19109.886719999999</v>
      </c>
      <c r="EY56">
        <v>12034.833979999999</v>
      </c>
      <c r="EZ56">
        <v>39454.851560000003</v>
      </c>
      <c r="FA56">
        <v>19420.91748</v>
      </c>
    </row>
    <row r="57" spans="1:157" x14ac:dyDescent="0.25">
      <c r="A57">
        <v>49104</v>
      </c>
      <c r="B57" t="s">
        <v>37</v>
      </c>
      <c r="C57">
        <v>31716</v>
      </c>
      <c r="D57">
        <v>31715</v>
      </c>
      <c r="E57">
        <v>3</v>
      </c>
      <c r="F57">
        <v>0</v>
      </c>
      <c r="G57">
        <v>0</v>
      </c>
      <c r="H57">
        <v>0</v>
      </c>
      <c r="I57">
        <v>0</v>
      </c>
      <c r="J57">
        <v>112</v>
      </c>
      <c r="K57">
        <v>0.63915999999999995</v>
      </c>
      <c r="L57">
        <v>12</v>
      </c>
      <c r="M57">
        <v>3</v>
      </c>
      <c r="N57">
        <v>0</v>
      </c>
      <c r="O57">
        <v>0</v>
      </c>
      <c r="P57">
        <v>3</v>
      </c>
      <c r="Q57">
        <v>10</v>
      </c>
      <c r="R57" t="s">
        <v>52</v>
      </c>
      <c r="S57">
        <v>890</v>
      </c>
      <c r="T57">
        <v>0</v>
      </c>
      <c r="U57">
        <v>20730</v>
      </c>
      <c r="V57">
        <v>0</v>
      </c>
      <c r="W57">
        <v>0</v>
      </c>
      <c r="X57">
        <v>0</v>
      </c>
      <c r="Y57">
        <v>0</v>
      </c>
      <c r="Z57">
        <v>0</v>
      </c>
      <c r="AA57">
        <v>13</v>
      </c>
      <c r="AB57">
        <v>0</v>
      </c>
      <c r="AC57">
        <v>0</v>
      </c>
      <c r="AD57">
        <v>39</v>
      </c>
      <c r="AE57">
        <v>20750</v>
      </c>
      <c r="AF57">
        <v>2409</v>
      </c>
      <c r="AG57">
        <v>36</v>
      </c>
      <c r="AH57">
        <v>1.9174800000000001</v>
      </c>
      <c r="AI57">
        <v>2571.1894499999999</v>
      </c>
      <c r="AJ57">
        <v>0.98331999999999997</v>
      </c>
      <c r="AK57">
        <v>9.7030000000000005E-2</v>
      </c>
      <c r="AL57">
        <v>38.965020000000003</v>
      </c>
      <c r="AM57">
        <v>11627.41699</v>
      </c>
      <c r="AN57">
        <v>305.16210999999998</v>
      </c>
      <c r="AO57">
        <v>542.68895999999995</v>
      </c>
      <c r="AP57">
        <v>623.38458000000003</v>
      </c>
      <c r="AQ57">
        <v>1454.31567</v>
      </c>
      <c r="AR57">
        <v>364.86336999999997</v>
      </c>
      <c r="AS57">
        <v>436.51378999999997</v>
      </c>
      <c r="AT57">
        <v>4115.9897499999997</v>
      </c>
      <c r="AU57">
        <v>3149.4445799999999</v>
      </c>
      <c r="AV57">
        <v>3893.48389</v>
      </c>
      <c r="AW57">
        <v>64.74118</v>
      </c>
      <c r="AX57">
        <v>60.55856</v>
      </c>
      <c r="AY57">
        <v>114.12879</v>
      </c>
      <c r="AZ57">
        <v>962.88329999999996</v>
      </c>
      <c r="BA57">
        <v>492.6825</v>
      </c>
      <c r="BB57">
        <v>768.50189</v>
      </c>
      <c r="BC57">
        <v>12.155889999999999</v>
      </c>
      <c r="BD57">
        <v>14.80833</v>
      </c>
      <c r="BE57">
        <v>30.51294</v>
      </c>
      <c r="BF57">
        <v>255.82407000000001</v>
      </c>
      <c r="BG57">
        <v>131.12682000000001</v>
      </c>
      <c r="BH57">
        <v>210.65645000000001</v>
      </c>
      <c r="BI57">
        <v>326.70837</v>
      </c>
      <c r="BJ57">
        <v>26.829429999999999</v>
      </c>
      <c r="BK57">
        <v>138.91296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4603.8085899999996</v>
      </c>
      <c r="CJ57">
        <v>1025.31519</v>
      </c>
      <c r="CK57">
        <v>1292.0358900000001</v>
      </c>
      <c r="CL57">
        <v>2875.4414099999999</v>
      </c>
      <c r="CM57">
        <v>748.06042000000002</v>
      </c>
      <c r="CN57">
        <v>977.41516000000001</v>
      </c>
      <c r="CO57">
        <v>7753.4228499999999</v>
      </c>
      <c r="CP57">
        <v>6127.5161099999996</v>
      </c>
      <c r="CQ57">
        <v>7559.0991199999999</v>
      </c>
      <c r="CR57">
        <v>137.53223</v>
      </c>
      <c r="CS57">
        <v>142.51437000000001</v>
      </c>
      <c r="CT57">
        <v>251.78910999999999</v>
      </c>
      <c r="CU57">
        <v>1846.90894</v>
      </c>
      <c r="CV57">
        <v>998.85424999999998</v>
      </c>
      <c r="CW57">
        <v>1606.1103499999999</v>
      </c>
      <c r="CX57">
        <v>27.06738</v>
      </c>
      <c r="CY57">
        <v>35.792529999999999</v>
      </c>
      <c r="CZ57">
        <v>68.016710000000003</v>
      </c>
      <c r="DA57">
        <v>485.68313999999998</v>
      </c>
      <c r="DB57">
        <v>277.90015</v>
      </c>
      <c r="DC57">
        <v>442.70211999999998</v>
      </c>
      <c r="DD57">
        <v>886.50543000000005</v>
      </c>
      <c r="DE57">
        <v>71.265690000000006</v>
      </c>
      <c r="DF57">
        <v>273.01308999999998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50589</v>
      </c>
      <c r="EE57">
        <v>39</v>
      </c>
      <c r="EF57">
        <v>28.64</v>
      </c>
      <c r="EG57">
        <v>6789.8134799999998</v>
      </c>
      <c r="EH57">
        <v>1.04067</v>
      </c>
      <c r="EI57">
        <v>0.70462999999999998</v>
      </c>
      <c r="EJ57">
        <v>12063.84863</v>
      </c>
      <c r="EK57">
        <v>18.32</v>
      </c>
      <c r="EL57">
        <v>6446.4770500000004</v>
      </c>
      <c r="EM57">
        <v>0.98795999999999995</v>
      </c>
      <c r="EN57">
        <v>0.44600000000000001</v>
      </c>
      <c r="EO57">
        <v>13058.54492</v>
      </c>
      <c r="EP57">
        <v>28.33</v>
      </c>
      <c r="EQ57">
        <v>1.3536699999999999</v>
      </c>
      <c r="ER57">
        <v>2384.2360800000001</v>
      </c>
      <c r="ES57">
        <v>0.98421000000000003</v>
      </c>
      <c r="ET57">
        <v>0.32990999999999998</v>
      </c>
      <c r="EU57">
        <v>6183.7587899999999</v>
      </c>
      <c r="EV57">
        <v>28.26</v>
      </c>
      <c r="EW57">
        <v>1.35703</v>
      </c>
      <c r="EX57">
        <v>18191.716799999998</v>
      </c>
      <c r="EY57">
        <v>11627.41699</v>
      </c>
      <c r="EZ57">
        <v>35909.960939999997</v>
      </c>
      <c r="FA57">
        <v>18247.60742</v>
      </c>
    </row>
    <row r="58" spans="1:157" x14ac:dyDescent="0.25">
      <c r="A58">
        <v>49137</v>
      </c>
      <c r="B58" t="s">
        <v>37</v>
      </c>
      <c r="C58">
        <v>31726</v>
      </c>
      <c r="D58">
        <v>31727</v>
      </c>
      <c r="E58">
        <v>3</v>
      </c>
      <c r="F58">
        <v>0</v>
      </c>
      <c r="G58">
        <v>0</v>
      </c>
      <c r="H58">
        <v>0</v>
      </c>
      <c r="I58">
        <v>0</v>
      </c>
      <c r="J58">
        <v>112</v>
      </c>
      <c r="K58">
        <v>0.34545999999999999</v>
      </c>
      <c r="L58">
        <v>12</v>
      </c>
      <c r="M58">
        <v>3</v>
      </c>
      <c r="N58">
        <v>0</v>
      </c>
      <c r="O58">
        <v>0</v>
      </c>
      <c r="P58">
        <v>3</v>
      </c>
      <c r="Q58">
        <v>10</v>
      </c>
      <c r="R58" t="s">
        <v>52</v>
      </c>
      <c r="S58">
        <v>888</v>
      </c>
      <c r="T58">
        <v>0</v>
      </c>
      <c r="U58">
        <v>16805</v>
      </c>
      <c r="V58">
        <v>0</v>
      </c>
      <c r="W58">
        <v>0</v>
      </c>
      <c r="X58">
        <v>0</v>
      </c>
      <c r="Y58">
        <v>0</v>
      </c>
      <c r="Z58">
        <v>0</v>
      </c>
      <c r="AA58">
        <v>13</v>
      </c>
      <c r="AB58">
        <v>0</v>
      </c>
      <c r="AC58">
        <v>0</v>
      </c>
      <c r="AD58">
        <v>39</v>
      </c>
      <c r="AE58">
        <v>20750</v>
      </c>
      <c r="AF58">
        <v>2409</v>
      </c>
      <c r="AG58">
        <v>36</v>
      </c>
      <c r="AH58">
        <v>1.0363800000000001</v>
      </c>
      <c r="AI58">
        <v>1881.0358900000001</v>
      </c>
      <c r="AJ58">
        <v>0.53147999999999995</v>
      </c>
      <c r="AK58">
        <v>7.0989999999999998E-2</v>
      </c>
      <c r="AL58">
        <v>38.419629999999998</v>
      </c>
      <c r="AM58">
        <v>6753.4101600000004</v>
      </c>
      <c r="AN58">
        <v>176.86646999999999</v>
      </c>
      <c r="AO58">
        <v>634.78716999999995</v>
      </c>
      <c r="AP58">
        <v>926.18529999999998</v>
      </c>
      <c r="AQ58">
        <v>1905.6801800000001</v>
      </c>
      <c r="AR58">
        <v>506.56878999999998</v>
      </c>
      <c r="AS58">
        <v>687.91083000000003</v>
      </c>
      <c r="AT58">
        <v>3954.9540999999999</v>
      </c>
      <c r="AU58">
        <v>3337.8544900000002</v>
      </c>
      <c r="AV58">
        <v>3742.9904799999999</v>
      </c>
      <c r="AW58">
        <v>96.464439999999996</v>
      </c>
      <c r="AX58">
        <v>105.78556</v>
      </c>
      <c r="AY58">
        <v>161.97810000000001</v>
      </c>
      <c r="AZ58">
        <v>954.88140999999996</v>
      </c>
      <c r="BA58">
        <v>551.11487</v>
      </c>
      <c r="BB58">
        <v>752.89080999999999</v>
      </c>
      <c r="BC58">
        <v>18.618120000000001</v>
      </c>
      <c r="BD58">
        <v>27.669499999999999</v>
      </c>
      <c r="BE58">
        <v>44.64716</v>
      </c>
      <c r="BF58">
        <v>253.60297</v>
      </c>
      <c r="BG58">
        <v>151.27878000000001</v>
      </c>
      <c r="BH58">
        <v>212.45477</v>
      </c>
      <c r="BI58">
        <v>320.61498999999998</v>
      </c>
      <c r="BJ58">
        <v>33.49709</v>
      </c>
      <c r="BK58">
        <v>166.60602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4104.11816</v>
      </c>
      <c r="CJ58">
        <v>1210.6167</v>
      </c>
      <c r="CK58">
        <v>1623.92554</v>
      </c>
      <c r="CL58">
        <v>3474.9382300000002</v>
      </c>
      <c r="CM58">
        <v>885.85901000000001</v>
      </c>
      <c r="CN58">
        <v>1136.5025599999999</v>
      </c>
      <c r="CO58">
        <v>7808.2665999999999</v>
      </c>
      <c r="CP58">
        <v>6351.52783</v>
      </c>
      <c r="CQ58">
        <v>6925.5805700000001</v>
      </c>
      <c r="CR58">
        <v>169.45556999999999</v>
      </c>
      <c r="CS58">
        <v>171.94582</v>
      </c>
      <c r="CT58">
        <v>275.00473</v>
      </c>
      <c r="CU58">
        <v>1845.91553</v>
      </c>
      <c r="CV58">
        <v>997.28461000000004</v>
      </c>
      <c r="CW58">
        <v>1354.62329</v>
      </c>
      <c r="CX58">
        <v>32.211359999999999</v>
      </c>
      <c r="CY58">
        <v>44.40437</v>
      </c>
      <c r="CZ58">
        <v>75.978149999999999</v>
      </c>
      <c r="DA58">
        <v>488.99088</v>
      </c>
      <c r="DB58">
        <v>271.91077000000001</v>
      </c>
      <c r="DC58">
        <v>379.08855999999997</v>
      </c>
      <c r="DD58">
        <v>542.05309999999997</v>
      </c>
      <c r="DE58">
        <v>49.105049999999999</v>
      </c>
      <c r="DF58">
        <v>292.56099999999998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50589</v>
      </c>
      <c r="EE58">
        <v>39</v>
      </c>
      <c r="EF58">
        <v>27.28</v>
      </c>
      <c r="EG58">
        <v>6491.9052700000002</v>
      </c>
      <c r="EH58">
        <v>0.55569999999999997</v>
      </c>
      <c r="EI58">
        <v>0.67371000000000003</v>
      </c>
      <c r="EJ58">
        <v>13384.284180000001</v>
      </c>
      <c r="EK58">
        <v>16.2</v>
      </c>
      <c r="EL58">
        <v>7192.7543900000001</v>
      </c>
      <c r="EM58">
        <v>0.53605000000000003</v>
      </c>
      <c r="EN58">
        <v>0.49763000000000002</v>
      </c>
      <c r="EO58">
        <v>12958.965819999999</v>
      </c>
      <c r="EP58">
        <v>26.63</v>
      </c>
      <c r="EQ58">
        <v>0.77836000000000005</v>
      </c>
      <c r="ER58">
        <v>3983.3408199999999</v>
      </c>
      <c r="ES58">
        <v>0.53951000000000005</v>
      </c>
      <c r="ET58">
        <v>0.55117000000000005</v>
      </c>
      <c r="EU58">
        <v>5960.3813499999997</v>
      </c>
      <c r="EV58">
        <v>23.39</v>
      </c>
      <c r="EW58">
        <v>0.88617000000000001</v>
      </c>
      <c r="EX58">
        <v>19549.037110000001</v>
      </c>
      <c r="EY58">
        <v>6753.4101600000004</v>
      </c>
      <c r="EZ58">
        <v>36407.75</v>
      </c>
      <c r="FA58">
        <v>19344.665529999998</v>
      </c>
    </row>
    <row r="59" spans="1:157" x14ac:dyDescent="0.25">
      <c r="A59">
        <v>49138</v>
      </c>
      <c r="B59" t="s">
        <v>37</v>
      </c>
      <c r="C59">
        <v>31726</v>
      </c>
      <c r="D59">
        <v>31728</v>
      </c>
      <c r="E59">
        <v>2</v>
      </c>
      <c r="F59">
        <v>0</v>
      </c>
      <c r="G59">
        <v>0</v>
      </c>
      <c r="H59">
        <v>0</v>
      </c>
      <c r="I59">
        <v>0</v>
      </c>
      <c r="J59">
        <v>112</v>
      </c>
      <c r="K59">
        <v>0.28778999999999999</v>
      </c>
      <c r="L59">
        <v>12</v>
      </c>
      <c r="M59">
        <v>2</v>
      </c>
      <c r="N59">
        <v>0</v>
      </c>
      <c r="O59">
        <v>0</v>
      </c>
      <c r="P59">
        <v>3</v>
      </c>
      <c r="Q59">
        <v>10</v>
      </c>
      <c r="R59" t="s">
        <v>52</v>
      </c>
      <c r="S59">
        <v>1764</v>
      </c>
      <c r="T59">
        <v>0</v>
      </c>
      <c r="U59">
        <v>11785</v>
      </c>
      <c r="V59">
        <v>0</v>
      </c>
      <c r="W59">
        <v>0</v>
      </c>
      <c r="X59">
        <v>0</v>
      </c>
      <c r="Y59">
        <v>0</v>
      </c>
      <c r="Z59">
        <v>0</v>
      </c>
      <c r="AA59">
        <v>13</v>
      </c>
      <c r="AB59">
        <v>0</v>
      </c>
      <c r="AC59">
        <v>0</v>
      </c>
      <c r="AD59">
        <v>39</v>
      </c>
      <c r="AE59">
        <v>14200</v>
      </c>
      <c r="AF59">
        <v>1650</v>
      </c>
      <c r="AG59">
        <v>36</v>
      </c>
      <c r="AH59">
        <v>0.57557999999999998</v>
      </c>
      <c r="AI59">
        <v>2018.01917</v>
      </c>
      <c r="AJ59">
        <v>0.44274999999999998</v>
      </c>
      <c r="AK59">
        <v>0.11119</v>
      </c>
      <c r="AL59">
        <v>38.932119999999998</v>
      </c>
      <c r="AM59">
        <v>4455.3212899999999</v>
      </c>
      <c r="AN59">
        <v>123.31131000000001</v>
      </c>
      <c r="AO59">
        <v>552.45025999999996</v>
      </c>
      <c r="AP59">
        <v>674.38109999999995</v>
      </c>
      <c r="AQ59">
        <v>1541.14966</v>
      </c>
      <c r="AR59">
        <v>355.73284999999998</v>
      </c>
      <c r="AS59">
        <v>397.41721000000001</v>
      </c>
      <c r="AT59">
        <v>3539.71875</v>
      </c>
      <c r="AU59">
        <v>2723.9038099999998</v>
      </c>
      <c r="AV59">
        <v>2954.8532700000001</v>
      </c>
      <c r="AW59">
        <v>74.413229999999999</v>
      </c>
      <c r="AX59">
        <v>65.600030000000004</v>
      </c>
      <c r="AY59">
        <v>110.64870000000001</v>
      </c>
      <c r="AZ59">
        <v>807.95209</v>
      </c>
      <c r="BA59">
        <v>399.02713</v>
      </c>
      <c r="BB59">
        <v>512.77764999999999</v>
      </c>
      <c r="BC59">
        <v>14.303890000000001</v>
      </c>
      <c r="BD59">
        <v>16.879349999999999</v>
      </c>
      <c r="BE59">
        <v>31.435169999999999</v>
      </c>
      <c r="BF59">
        <v>209.99258</v>
      </c>
      <c r="BG59">
        <v>103.30222999999999</v>
      </c>
      <c r="BH59">
        <v>144.27118999999999</v>
      </c>
      <c r="BI59">
        <v>91.105609999999999</v>
      </c>
      <c r="BJ59">
        <v>17.308050000000001</v>
      </c>
      <c r="BK59">
        <v>142.53116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3972.7099600000001</v>
      </c>
      <c r="CJ59">
        <v>1151.6337900000001</v>
      </c>
      <c r="CK59">
        <v>1549.44946</v>
      </c>
      <c r="CL59">
        <v>3332.0895999999998</v>
      </c>
      <c r="CM59">
        <v>737.99689000000001</v>
      </c>
      <c r="CN59">
        <v>959.02819999999997</v>
      </c>
      <c r="CO59">
        <v>7174.8847699999997</v>
      </c>
      <c r="CP59">
        <v>5723.7690400000001</v>
      </c>
      <c r="CQ59">
        <v>6247.0141599999997</v>
      </c>
      <c r="CR59">
        <v>164.51670999999999</v>
      </c>
      <c r="CS59">
        <v>162.2269</v>
      </c>
      <c r="CT59">
        <v>264.46224999999998</v>
      </c>
      <c r="CU59">
        <v>1670.9664299999999</v>
      </c>
      <c r="CV59">
        <v>864.05676000000005</v>
      </c>
      <c r="CW59">
        <v>1161.07043</v>
      </c>
      <c r="CX59">
        <v>31.895040000000002</v>
      </c>
      <c r="CY59">
        <v>43.226819999999996</v>
      </c>
      <c r="CZ59">
        <v>74.823400000000007</v>
      </c>
      <c r="DA59">
        <v>430.70720999999998</v>
      </c>
      <c r="DB59">
        <v>230.45751999999999</v>
      </c>
      <c r="DC59">
        <v>331.20190000000002</v>
      </c>
      <c r="DD59">
        <v>262.58154000000002</v>
      </c>
      <c r="DE59">
        <v>38.311590000000002</v>
      </c>
      <c r="DF59">
        <v>318.51010000000002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34650</v>
      </c>
      <c r="EE59">
        <v>39</v>
      </c>
      <c r="EF59">
        <v>26.7</v>
      </c>
      <c r="EG59">
        <v>5764.9355500000001</v>
      </c>
      <c r="EH59">
        <v>0.52690999999999999</v>
      </c>
      <c r="EI59">
        <v>0.87348000000000003</v>
      </c>
      <c r="EJ59">
        <v>11385.815430000001</v>
      </c>
      <c r="EK59">
        <v>12.16</v>
      </c>
      <c r="EL59">
        <v>5855.7084999999997</v>
      </c>
      <c r="EM59">
        <v>0.45261000000000001</v>
      </c>
      <c r="EN59">
        <v>0.59148999999999996</v>
      </c>
      <c r="EO59">
        <v>12587.97363</v>
      </c>
      <c r="EP59">
        <v>25.76</v>
      </c>
      <c r="EQ59">
        <v>0.67032000000000003</v>
      </c>
      <c r="ER59">
        <v>1842.49182</v>
      </c>
      <c r="ES59">
        <v>0.44352999999999998</v>
      </c>
      <c r="ET59">
        <v>0.37222</v>
      </c>
      <c r="EU59">
        <v>4978.3808600000002</v>
      </c>
      <c r="EV59">
        <v>25.87</v>
      </c>
      <c r="EW59">
        <v>0.66747000000000001</v>
      </c>
      <c r="EX59">
        <v>15481.155269999999</v>
      </c>
      <c r="EY59">
        <v>4455.3217800000002</v>
      </c>
      <c r="EZ59">
        <v>32924.878909999999</v>
      </c>
      <c r="FA59">
        <v>16364.19629</v>
      </c>
    </row>
    <row r="60" spans="1:157" x14ac:dyDescent="0.25">
      <c r="A60">
        <v>49143</v>
      </c>
      <c r="B60" t="s">
        <v>37</v>
      </c>
      <c r="C60">
        <v>31727</v>
      </c>
      <c r="D60">
        <v>31715</v>
      </c>
      <c r="E60">
        <v>3</v>
      </c>
      <c r="F60">
        <v>0</v>
      </c>
      <c r="G60">
        <v>0</v>
      </c>
      <c r="H60">
        <v>0</v>
      </c>
      <c r="I60">
        <v>0</v>
      </c>
      <c r="J60">
        <v>112</v>
      </c>
      <c r="K60">
        <v>0.34475</v>
      </c>
      <c r="L60">
        <v>12</v>
      </c>
      <c r="M60">
        <v>3</v>
      </c>
      <c r="N60">
        <v>0</v>
      </c>
      <c r="O60">
        <v>0</v>
      </c>
      <c r="P60">
        <v>3</v>
      </c>
      <c r="Q60">
        <v>10</v>
      </c>
      <c r="R60" t="s">
        <v>52</v>
      </c>
      <c r="S60">
        <v>1762</v>
      </c>
      <c r="T60">
        <v>0</v>
      </c>
      <c r="U60">
        <v>15350</v>
      </c>
      <c r="V60">
        <v>0</v>
      </c>
      <c r="W60">
        <v>0</v>
      </c>
      <c r="X60">
        <v>0</v>
      </c>
      <c r="Y60">
        <v>0</v>
      </c>
      <c r="Z60">
        <v>0</v>
      </c>
      <c r="AA60">
        <v>13</v>
      </c>
      <c r="AB60">
        <v>0</v>
      </c>
      <c r="AC60">
        <v>0</v>
      </c>
      <c r="AD60">
        <v>39</v>
      </c>
      <c r="AE60">
        <v>20750</v>
      </c>
      <c r="AF60">
        <v>2409</v>
      </c>
      <c r="AG60">
        <v>36</v>
      </c>
      <c r="AH60">
        <v>1.0342499999999999</v>
      </c>
      <c r="AI60">
        <v>1525.2521999999999</v>
      </c>
      <c r="AJ60">
        <v>0.53037999999999996</v>
      </c>
      <c r="AK60">
        <v>5.756E-2</v>
      </c>
      <c r="AL60">
        <v>38.669170000000001</v>
      </c>
      <c r="AM60">
        <v>5930.6918900000001</v>
      </c>
      <c r="AN60">
        <v>153.76137</v>
      </c>
      <c r="AO60">
        <v>588.52533000000005</v>
      </c>
      <c r="AP60">
        <v>863.87018</v>
      </c>
      <c r="AQ60">
        <v>1737.9022199999999</v>
      </c>
      <c r="AR60">
        <v>455.75092000000001</v>
      </c>
      <c r="AS60">
        <v>635.81688999999994</v>
      </c>
      <c r="AT60">
        <v>3447.7199700000001</v>
      </c>
      <c r="AU60">
        <v>2934.15771</v>
      </c>
      <c r="AV60">
        <v>3250.1616199999999</v>
      </c>
      <c r="AW60">
        <v>87.051240000000007</v>
      </c>
      <c r="AX60">
        <v>94.492140000000006</v>
      </c>
      <c r="AY60">
        <v>148.50962999999999</v>
      </c>
      <c r="AZ60">
        <v>825.32068000000004</v>
      </c>
      <c r="BA60">
        <v>453.09591999999998</v>
      </c>
      <c r="BB60">
        <v>636.72924999999998</v>
      </c>
      <c r="BC60">
        <v>16.474810000000002</v>
      </c>
      <c r="BD60">
        <v>24.642320000000002</v>
      </c>
      <c r="BE60">
        <v>40.899659999999997</v>
      </c>
      <c r="BF60">
        <v>211.63276999999999</v>
      </c>
      <c r="BG60">
        <v>121.41434</v>
      </c>
      <c r="BH60">
        <v>179.83572000000001</v>
      </c>
      <c r="BI60">
        <v>276.66543999999999</v>
      </c>
      <c r="BJ60">
        <v>18.816700000000001</v>
      </c>
      <c r="BK60">
        <v>153.39236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3370.0368699999999</v>
      </c>
      <c r="CJ60">
        <v>1117.10608</v>
      </c>
      <c r="CK60">
        <v>1503.3273899999999</v>
      </c>
      <c r="CL60">
        <v>3156.9043000000001</v>
      </c>
      <c r="CM60">
        <v>785.56768999999997</v>
      </c>
      <c r="CN60">
        <v>1031.7083700000001</v>
      </c>
      <c r="CO60">
        <v>6796.3164100000004</v>
      </c>
      <c r="CP60">
        <v>5579.9907199999998</v>
      </c>
      <c r="CQ60">
        <v>5988.7988299999997</v>
      </c>
      <c r="CR60">
        <v>151.93065999999999</v>
      </c>
      <c r="CS60">
        <v>150.44601</v>
      </c>
      <c r="CT60">
        <v>249.23129</v>
      </c>
      <c r="CU60">
        <v>1598.9040500000001</v>
      </c>
      <c r="CV60">
        <v>810.44079999999997</v>
      </c>
      <c r="CW60">
        <v>1131.6134</v>
      </c>
      <c r="CX60">
        <v>28.147200000000002</v>
      </c>
      <c r="CY60">
        <v>38.752110000000002</v>
      </c>
      <c r="CZ60">
        <v>68.836609999999993</v>
      </c>
      <c r="DA60">
        <v>409.00220000000002</v>
      </c>
      <c r="DB60">
        <v>214.53738000000001</v>
      </c>
      <c r="DC60">
        <v>316.20992999999999</v>
      </c>
      <c r="DD60">
        <v>455.32596000000001</v>
      </c>
      <c r="DE60">
        <v>29.210840000000001</v>
      </c>
      <c r="DF60">
        <v>271.46368000000001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50589</v>
      </c>
      <c r="EE60">
        <v>39</v>
      </c>
      <c r="EF60">
        <v>27.22</v>
      </c>
      <c r="EG60">
        <v>5743.1147499999997</v>
      </c>
      <c r="EH60">
        <v>0.54269999999999996</v>
      </c>
      <c r="EI60">
        <v>0.59601000000000004</v>
      </c>
      <c r="EJ60">
        <v>11943.625</v>
      </c>
      <c r="EK60">
        <v>17.62</v>
      </c>
      <c r="EL60">
        <v>6342.3701199999996</v>
      </c>
      <c r="EM60">
        <v>0.53266999999999998</v>
      </c>
      <c r="EN60">
        <v>0.43880000000000002</v>
      </c>
      <c r="EO60">
        <v>11327.14941</v>
      </c>
      <c r="EP60">
        <v>26.67</v>
      </c>
      <c r="EQ60">
        <v>0.77559</v>
      </c>
      <c r="ER60">
        <v>3592.1408700000002</v>
      </c>
      <c r="ES60">
        <v>0.53491999999999995</v>
      </c>
      <c r="ET60">
        <v>0.49703999999999998</v>
      </c>
      <c r="EU60">
        <v>5242.9609399999999</v>
      </c>
      <c r="EV60">
        <v>24.77</v>
      </c>
      <c r="EW60">
        <v>0.83508000000000004</v>
      </c>
      <c r="EX60">
        <v>17202.878909999999</v>
      </c>
      <c r="EY60">
        <v>5930.6918900000001</v>
      </c>
      <c r="EZ60">
        <v>31883.771479999999</v>
      </c>
      <c r="FA60">
        <v>17186.585940000001</v>
      </c>
    </row>
    <row r="61" spans="1:157" x14ac:dyDescent="0.25">
      <c r="A61">
        <v>49144</v>
      </c>
      <c r="B61" t="s">
        <v>37</v>
      </c>
      <c r="C61">
        <v>31727</v>
      </c>
      <c r="D61">
        <v>31726</v>
      </c>
      <c r="E61">
        <v>3</v>
      </c>
      <c r="F61">
        <v>0</v>
      </c>
      <c r="G61">
        <v>0</v>
      </c>
      <c r="H61">
        <v>0</v>
      </c>
      <c r="I61">
        <v>0</v>
      </c>
      <c r="J61">
        <v>112</v>
      </c>
      <c r="K61">
        <v>0.34545999999999999</v>
      </c>
      <c r="L61">
        <v>12</v>
      </c>
      <c r="M61">
        <v>3</v>
      </c>
      <c r="N61">
        <v>0</v>
      </c>
      <c r="O61">
        <v>0</v>
      </c>
      <c r="P61">
        <v>3</v>
      </c>
      <c r="Q61">
        <v>10</v>
      </c>
      <c r="R61" t="s">
        <v>52</v>
      </c>
      <c r="S61">
        <v>888</v>
      </c>
      <c r="T61">
        <v>0</v>
      </c>
      <c r="U61">
        <v>16805</v>
      </c>
      <c r="V61">
        <v>0</v>
      </c>
      <c r="W61">
        <v>0</v>
      </c>
      <c r="X61">
        <v>0</v>
      </c>
      <c r="Y61">
        <v>0</v>
      </c>
      <c r="Z61">
        <v>0</v>
      </c>
      <c r="AA61">
        <v>13</v>
      </c>
      <c r="AB61">
        <v>0</v>
      </c>
      <c r="AC61">
        <v>0</v>
      </c>
      <c r="AD61">
        <v>39</v>
      </c>
      <c r="AE61">
        <v>20750</v>
      </c>
      <c r="AF61">
        <v>2409</v>
      </c>
      <c r="AG61">
        <v>36</v>
      </c>
      <c r="AH61">
        <v>1.0363800000000001</v>
      </c>
      <c r="AI61">
        <v>2223.0822800000001</v>
      </c>
      <c r="AJ61">
        <v>0.53147999999999995</v>
      </c>
      <c r="AK61">
        <v>8.3890000000000006E-2</v>
      </c>
      <c r="AL61">
        <v>38.987499999999997</v>
      </c>
      <c r="AM61">
        <v>5824.0112300000001</v>
      </c>
      <c r="AN61">
        <v>153.33652000000001</v>
      </c>
      <c r="AO61">
        <v>575.82959000000005</v>
      </c>
      <c r="AP61">
        <v>697.74023</v>
      </c>
      <c r="AQ61">
        <v>1569.25818</v>
      </c>
      <c r="AR61">
        <v>379.29025000000001</v>
      </c>
      <c r="AS61">
        <v>448.59167000000002</v>
      </c>
      <c r="AT61">
        <v>3853.3125</v>
      </c>
      <c r="AU61">
        <v>3013.6731</v>
      </c>
      <c r="AV61">
        <v>3182.59033</v>
      </c>
      <c r="AW61">
        <v>72.991129999999998</v>
      </c>
      <c r="AX61">
        <v>66.160259999999994</v>
      </c>
      <c r="AY61">
        <v>113.02663</v>
      </c>
      <c r="AZ61">
        <v>891.03405999999995</v>
      </c>
      <c r="BA61">
        <v>446.16973999999999</v>
      </c>
      <c r="BB61">
        <v>601.73248000000001</v>
      </c>
      <c r="BC61">
        <v>13.593249999999999</v>
      </c>
      <c r="BD61">
        <v>16.734870000000001</v>
      </c>
      <c r="BE61">
        <v>31.33099</v>
      </c>
      <c r="BF61">
        <v>235.38791000000001</v>
      </c>
      <c r="BG61">
        <v>120.63197</v>
      </c>
      <c r="BH61">
        <v>166.63380000000001</v>
      </c>
      <c r="BI61">
        <v>221.43808000000001</v>
      </c>
      <c r="BJ61">
        <v>15.60796</v>
      </c>
      <c r="BK61">
        <v>125.955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4104.11816</v>
      </c>
      <c r="CJ61">
        <v>1210.6167</v>
      </c>
      <c r="CK61">
        <v>1623.92554</v>
      </c>
      <c r="CL61">
        <v>3474.9382300000002</v>
      </c>
      <c r="CM61">
        <v>885.85901000000001</v>
      </c>
      <c r="CN61">
        <v>1136.5025599999999</v>
      </c>
      <c r="CO61">
        <v>7808.2665999999999</v>
      </c>
      <c r="CP61">
        <v>6351.52783</v>
      </c>
      <c r="CQ61">
        <v>6925.5805700000001</v>
      </c>
      <c r="CR61">
        <v>169.45556999999999</v>
      </c>
      <c r="CS61">
        <v>171.94582</v>
      </c>
      <c r="CT61">
        <v>275.00473</v>
      </c>
      <c r="CU61">
        <v>1845.91553</v>
      </c>
      <c r="CV61">
        <v>997.28461000000004</v>
      </c>
      <c r="CW61">
        <v>1354.62329</v>
      </c>
      <c r="CX61">
        <v>32.211359999999999</v>
      </c>
      <c r="CY61">
        <v>44.40437</v>
      </c>
      <c r="CZ61">
        <v>75.978149999999999</v>
      </c>
      <c r="DA61">
        <v>488.99088</v>
      </c>
      <c r="DB61">
        <v>271.91077000000001</v>
      </c>
      <c r="DC61">
        <v>379.08855999999997</v>
      </c>
      <c r="DD61">
        <v>542.05309999999997</v>
      </c>
      <c r="DE61">
        <v>49.105049999999999</v>
      </c>
      <c r="DF61">
        <v>292.56099999999998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50589</v>
      </c>
      <c r="EE61">
        <v>39</v>
      </c>
      <c r="EF61">
        <v>27.27</v>
      </c>
      <c r="EG61">
        <v>6892.3793900000001</v>
      </c>
      <c r="EH61">
        <v>0.56513999999999998</v>
      </c>
      <c r="EI61">
        <v>0.71526999999999996</v>
      </c>
      <c r="EJ61">
        <v>13384.284180000001</v>
      </c>
      <c r="EK61">
        <v>15.34</v>
      </c>
      <c r="EL61">
        <v>5766.21191</v>
      </c>
      <c r="EM61">
        <v>0.53283000000000003</v>
      </c>
      <c r="EN61">
        <v>0.39894000000000002</v>
      </c>
      <c r="EO61">
        <v>12958.965819999999</v>
      </c>
      <c r="EP61">
        <v>26.85</v>
      </c>
      <c r="EQ61">
        <v>0.77198</v>
      </c>
      <c r="ER61">
        <v>1977.0404100000001</v>
      </c>
      <c r="ES61">
        <v>0.53164999999999996</v>
      </c>
      <c r="ET61">
        <v>0.27356000000000003</v>
      </c>
      <c r="EU61">
        <v>5960.3813499999997</v>
      </c>
      <c r="EV61">
        <v>26.83</v>
      </c>
      <c r="EW61">
        <v>0.77254999999999996</v>
      </c>
      <c r="EX61">
        <v>16858.714840000001</v>
      </c>
      <c r="EY61">
        <v>5824.0112300000001</v>
      </c>
      <c r="EZ61">
        <v>36407.75</v>
      </c>
      <c r="FA61">
        <v>19344.665529999998</v>
      </c>
    </row>
    <row r="62" spans="1:157" x14ac:dyDescent="0.25">
      <c r="A62">
        <v>49148</v>
      </c>
      <c r="B62" t="s">
        <v>37</v>
      </c>
      <c r="C62">
        <v>31728</v>
      </c>
      <c r="D62">
        <v>31726</v>
      </c>
      <c r="E62">
        <v>2</v>
      </c>
      <c r="F62">
        <v>0</v>
      </c>
      <c r="G62">
        <v>0</v>
      </c>
      <c r="H62">
        <v>0</v>
      </c>
      <c r="I62">
        <v>0</v>
      </c>
      <c r="J62">
        <v>112</v>
      </c>
      <c r="K62">
        <v>0.28778999999999999</v>
      </c>
      <c r="L62">
        <v>12</v>
      </c>
      <c r="M62">
        <v>2</v>
      </c>
      <c r="N62">
        <v>0</v>
      </c>
      <c r="O62">
        <v>0</v>
      </c>
      <c r="P62">
        <v>3</v>
      </c>
      <c r="Q62">
        <v>10</v>
      </c>
      <c r="R62" t="s">
        <v>52</v>
      </c>
      <c r="S62">
        <v>1764</v>
      </c>
      <c r="T62">
        <v>0</v>
      </c>
      <c r="U62">
        <v>11785</v>
      </c>
      <c r="V62">
        <v>0</v>
      </c>
      <c r="W62">
        <v>0</v>
      </c>
      <c r="X62">
        <v>0</v>
      </c>
      <c r="Y62">
        <v>0</v>
      </c>
      <c r="Z62">
        <v>0</v>
      </c>
      <c r="AA62">
        <v>13</v>
      </c>
      <c r="AB62">
        <v>0</v>
      </c>
      <c r="AC62">
        <v>0</v>
      </c>
      <c r="AD62">
        <v>39</v>
      </c>
      <c r="AE62">
        <v>14200</v>
      </c>
      <c r="AF62">
        <v>1650</v>
      </c>
      <c r="AG62">
        <v>36</v>
      </c>
      <c r="AH62">
        <v>0.57557999999999998</v>
      </c>
      <c r="AI62">
        <v>1954.69067</v>
      </c>
      <c r="AJ62">
        <v>0.44274999999999998</v>
      </c>
      <c r="AK62">
        <v>0.1077</v>
      </c>
      <c r="AL62">
        <v>37.772860000000001</v>
      </c>
      <c r="AM62">
        <v>5020.1298800000004</v>
      </c>
      <c r="AN62">
        <v>138.71582000000001</v>
      </c>
      <c r="AO62">
        <v>599.18347000000006</v>
      </c>
      <c r="AP62">
        <v>875.06830000000002</v>
      </c>
      <c r="AQ62">
        <v>1790.93994</v>
      </c>
      <c r="AR62">
        <v>382.26404000000002</v>
      </c>
      <c r="AS62">
        <v>561.61095999999998</v>
      </c>
      <c r="AT62">
        <v>3635.1660200000001</v>
      </c>
      <c r="AU62">
        <v>2999.86499</v>
      </c>
      <c r="AV62">
        <v>3292.1606400000001</v>
      </c>
      <c r="AW62">
        <v>90.103470000000002</v>
      </c>
      <c r="AX62">
        <v>96.626850000000005</v>
      </c>
      <c r="AY62">
        <v>153.81357</v>
      </c>
      <c r="AZ62">
        <v>863.01427999999999</v>
      </c>
      <c r="BA62">
        <v>465.02963</v>
      </c>
      <c r="BB62">
        <v>648.29285000000004</v>
      </c>
      <c r="BC62">
        <v>17.591149999999999</v>
      </c>
      <c r="BD62">
        <v>26.347470000000001</v>
      </c>
      <c r="BE62">
        <v>43.38823</v>
      </c>
      <c r="BF62">
        <v>220.71463</v>
      </c>
      <c r="BG62">
        <v>127.15528999999999</v>
      </c>
      <c r="BH62">
        <v>186.93071</v>
      </c>
      <c r="BI62">
        <v>171.47594000000001</v>
      </c>
      <c r="BJ62">
        <v>21.003550000000001</v>
      </c>
      <c r="BK62">
        <v>175.97893999999999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3972.7099600000001</v>
      </c>
      <c r="CJ62">
        <v>1151.6337900000001</v>
      </c>
      <c r="CK62">
        <v>1549.44946</v>
      </c>
      <c r="CL62">
        <v>3332.0895999999998</v>
      </c>
      <c r="CM62">
        <v>737.99689000000001</v>
      </c>
      <c r="CN62">
        <v>959.02819999999997</v>
      </c>
      <c r="CO62">
        <v>7174.8847699999997</v>
      </c>
      <c r="CP62">
        <v>5723.7690400000001</v>
      </c>
      <c r="CQ62">
        <v>6247.0141599999997</v>
      </c>
      <c r="CR62">
        <v>164.51670999999999</v>
      </c>
      <c r="CS62">
        <v>162.2269</v>
      </c>
      <c r="CT62">
        <v>264.46224999999998</v>
      </c>
      <c r="CU62">
        <v>1670.9664299999999</v>
      </c>
      <c r="CV62">
        <v>864.05676000000005</v>
      </c>
      <c r="CW62">
        <v>1161.07043</v>
      </c>
      <c r="CX62">
        <v>31.895040000000002</v>
      </c>
      <c r="CY62">
        <v>43.226819999999996</v>
      </c>
      <c r="CZ62">
        <v>74.823400000000007</v>
      </c>
      <c r="DA62">
        <v>430.70720999999998</v>
      </c>
      <c r="DB62">
        <v>230.45751999999999</v>
      </c>
      <c r="DC62">
        <v>331.20190000000002</v>
      </c>
      <c r="DD62">
        <v>262.58154000000002</v>
      </c>
      <c r="DE62">
        <v>38.311590000000002</v>
      </c>
      <c r="DF62">
        <v>318.51010000000002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34650</v>
      </c>
      <c r="EE62">
        <v>39</v>
      </c>
      <c r="EF62">
        <v>26.71</v>
      </c>
      <c r="EG62">
        <v>5620.8803699999999</v>
      </c>
      <c r="EH62">
        <v>0.51597999999999999</v>
      </c>
      <c r="EI62">
        <v>0.85165000000000002</v>
      </c>
      <c r="EJ62">
        <v>11385.815430000001</v>
      </c>
      <c r="EK62">
        <v>12.54</v>
      </c>
      <c r="EL62">
        <v>6732.2651400000004</v>
      </c>
      <c r="EM62">
        <v>0.46399000000000001</v>
      </c>
      <c r="EN62">
        <v>0.68003000000000002</v>
      </c>
      <c r="EO62">
        <v>12587.97363</v>
      </c>
      <c r="EP62">
        <v>25.12</v>
      </c>
      <c r="EQ62">
        <v>0.68740000000000001</v>
      </c>
      <c r="ER62">
        <v>3135.8891600000002</v>
      </c>
      <c r="ES62">
        <v>0.45713999999999999</v>
      </c>
      <c r="ET62">
        <v>0.63351000000000002</v>
      </c>
      <c r="EU62">
        <v>4978.3808600000002</v>
      </c>
      <c r="EV62">
        <v>19.170000000000002</v>
      </c>
      <c r="EW62">
        <v>0.90075000000000005</v>
      </c>
      <c r="EX62">
        <v>17443.724610000001</v>
      </c>
      <c r="EY62">
        <v>5020.1298800000004</v>
      </c>
      <c r="EZ62">
        <v>32924.878909999999</v>
      </c>
      <c r="FA62">
        <v>16364.19629</v>
      </c>
    </row>
    <row r="63" spans="1:157" x14ac:dyDescent="0.25">
      <c r="A63">
        <v>49149</v>
      </c>
      <c r="B63" t="s">
        <v>37</v>
      </c>
      <c r="C63">
        <v>31728</v>
      </c>
      <c r="D63">
        <v>31729</v>
      </c>
      <c r="E63">
        <v>2</v>
      </c>
      <c r="F63">
        <v>0</v>
      </c>
      <c r="G63">
        <v>0</v>
      </c>
      <c r="H63">
        <v>0</v>
      </c>
      <c r="I63">
        <v>0</v>
      </c>
      <c r="J63">
        <v>112</v>
      </c>
      <c r="K63">
        <v>0.36853999999999998</v>
      </c>
      <c r="L63">
        <v>12</v>
      </c>
      <c r="M63">
        <v>2</v>
      </c>
      <c r="N63">
        <v>0</v>
      </c>
      <c r="O63">
        <v>0</v>
      </c>
      <c r="P63">
        <v>3</v>
      </c>
      <c r="Q63">
        <v>10</v>
      </c>
      <c r="R63" t="s">
        <v>52</v>
      </c>
      <c r="S63">
        <v>1764</v>
      </c>
      <c r="T63">
        <v>0</v>
      </c>
      <c r="U63">
        <v>11070</v>
      </c>
      <c r="V63">
        <v>0</v>
      </c>
      <c r="W63">
        <v>0</v>
      </c>
      <c r="X63">
        <v>0</v>
      </c>
      <c r="Y63">
        <v>0</v>
      </c>
      <c r="Z63">
        <v>0</v>
      </c>
      <c r="AA63">
        <v>13</v>
      </c>
      <c r="AB63">
        <v>0</v>
      </c>
      <c r="AC63">
        <v>0</v>
      </c>
      <c r="AD63">
        <v>39</v>
      </c>
      <c r="AE63">
        <v>14200</v>
      </c>
      <c r="AF63">
        <v>1650</v>
      </c>
      <c r="AG63">
        <v>36</v>
      </c>
      <c r="AH63">
        <v>0.73707999999999996</v>
      </c>
      <c r="AI63">
        <v>1703.91956</v>
      </c>
      <c r="AJ63">
        <v>0.56698999999999999</v>
      </c>
      <c r="AK63">
        <v>9.3880000000000005E-2</v>
      </c>
      <c r="AL63">
        <v>38.976610000000001</v>
      </c>
      <c r="AM63">
        <v>4855.4633800000001</v>
      </c>
      <c r="AN63">
        <v>129.34627</v>
      </c>
      <c r="AO63">
        <v>506.70508000000001</v>
      </c>
      <c r="AP63">
        <v>598.52080999999998</v>
      </c>
      <c r="AQ63">
        <v>1282.8252</v>
      </c>
      <c r="AR63">
        <v>315.45728000000003</v>
      </c>
      <c r="AS63">
        <v>326.45015999999998</v>
      </c>
      <c r="AT63">
        <v>3057.3100599999998</v>
      </c>
      <c r="AU63">
        <v>2414.6660200000001</v>
      </c>
      <c r="AV63">
        <v>2444.38159</v>
      </c>
      <c r="AW63">
        <v>58.662849999999999</v>
      </c>
      <c r="AX63">
        <v>49.464199999999998</v>
      </c>
      <c r="AY63">
        <v>77.592349999999996</v>
      </c>
      <c r="AZ63">
        <v>685.40282999999999</v>
      </c>
      <c r="BA63">
        <v>326.38711999999998</v>
      </c>
      <c r="BB63">
        <v>395.21442000000002</v>
      </c>
      <c r="BC63">
        <v>10.172370000000001</v>
      </c>
      <c r="BD63">
        <v>12.27304</v>
      </c>
      <c r="BE63">
        <v>21.794219999999999</v>
      </c>
      <c r="BF63">
        <v>172.46957</v>
      </c>
      <c r="BG63">
        <v>82.041020000000003</v>
      </c>
      <c r="BH63">
        <v>110.87976</v>
      </c>
      <c r="BI63">
        <v>90.248400000000004</v>
      </c>
      <c r="BJ63">
        <v>8.6296999999999997</v>
      </c>
      <c r="BK63">
        <v>127.31348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3193.5700700000002</v>
      </c>
      <c r="CJ63">
        <v>1063.17004</v>
      </c>
      <c r="CK63">
        <v>1407.0815399999999</v>
      </c>
      <c r="CL63">
        <v>2805.1486799999998</v>
      </c>
      <c r="CM63">
        <v>663.00744999999995</v>
      </c>
      <c r="CN63">
        <v>826.64594</v>
      </c>
      <c r="CO63">
        <v>6178.9267600000003</v>
      </c>
      <c r="CP63">
        <v>5087.5351600000004</v>
      </c>
      <c r="CQ63">
        <v>5164.3593799999999</v>
      </c>
      <c r="CR63">
        <v>131.54975999999999</v>
      </c>
      <c r="CS63">
        <v>127.52728</v>
      </c>
      <c r="CT63">
        <v>190.94481999999999</v>
      </c>
      <c r="CU63">
        <v>1412.7017800000001</v>
      </c>
      <c r="CV63">
        <v>710.75725999999997</v>
      </c>
      <c r="CW63">
        <v>901.28588999999999</v>
      </c>
      <c r="CX63">
        <v>22.94566</v>
      </c>
      <c r="CY63">
        <v>33.419699999999999</v>
      </c>
      <c r="CZ63">
        <v>53.160510000000002</v>
      </c>
      <c r="DA63">
        <v>351.12061</v>
      </c>
      <c r="DB63">
        <v>184.77996999999999</v>
      </c>
      <c r="DC63">
        <v>257.94736</v>
      </c>
      <c r="DD63">
        <v>260.60669000000001</v>
      </c>
      <c r="DE63">
        <v>22.98751</v>
      </c>
      <c r="DF63">
        <v>287.31984999999997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34650</v>
      </c>
      <c r="EE63">
        <v>39</v>
      </c>
      <c r="EF63">
        <v>27.44</v>
      </c>
      <c r="EG63">
        <v>5063.7021500000001</v>
      </c>
      <c r="EH63">
        <v>0.61978999999999995</v>
      </c>
      <c r="EI63">
        <v>0.76722999999999997</v>
      </c>
      <c r="EJ63">
        <v>9956.4921900000008</v>
      </c>
      <c r="EK63">
        <v>15.27</v>
      </c>
      <c r="EL63">
        <v>4889.5419899999997</v>
      </c>
      <c r="EM63">
        <v>0.57167000000000001</v>
      </c>
      <c r="EN63">
        <v>0.49389</v>
      </c>
      <c r="EO63">
        <v>10578.412109999999</v>
      </c>
      <c r="EP63">
        <v>26.89</v>
      </c>
      <c r="EQ63">
        <v>0.82233000000000001</v>
      </c>
      <c r="ER63">
        <v>1517.69812</v>
      </c>
      <c r="ES63">
        <v>0.56732000000000005</v>
      </c>
      <c r="ET63">
        <v>0.30660999999999999</v>
      </c>
      <c r="EU63">
        <v>4416.4555700000001</v>
      </c>
      <c r="EV63">
        <v>26.96</v>
      </c>
      <c r="EW63">
        <v>0.82018999999999997</v>
      </c>
      <c r="EX63">
        <v>13174.86133</v>
      </c>
      <c r="EY63">
        <v>4855.4633800000001</v>
      </c>
      <c r="EZ63">
        <v>28144.929690000001</v>
      </c>
      <c r="FA63">
        <v>14372.947759999999</v>
      </c>
    </row>
    <row r="64" spans="1:157" x14ac:dyDescent="0.25">
      <c r="A64">
        <v>49150</v>
      </c>
      <c r="B64" t="s">
        <v>37</v>
      </c>
      <c r="C64">
        <v>31729</v>
      </c>
      <c r="D64">
        <v>21131</v>
      </c>
      <c r="E64">
        <v>3</v>
      </c>
      <c r="F64">
        <v>0</v>
      </c>
      <c r="G64">
        <v>0</v>
      </c>
      <c r="H64">
        <v>0</v>
      </c>
      <c r="I64">
        <v>0</v>
      </c>
      <c r="J64">
        <v>112</v>
      </c>
      <c r="K64">
        <v>0.55872999999999995</v>
      </c>
      <c r="L64">
        <v>12</v>
      </c>
      <c r="M64">
        <v>3</v>
      </c>
      <c r="N64">
        <v>0</v>
      </c>
      <c r="O64">
        <v>0</v>
      </c>
      <c r="P64">
        <v>3</v>
      </c>
      <c r="Q64">
        <v>19</v>
      </c>
      <c r="R64" t="s">
        <v>52</v>
      </c>
      <c r="S64">
        <v>913</v>
      </c>
      <c r="T64">
        <v>0</v>
      </c>
      <c r="U64">
        <v>7245</v>
      </c>
      <c r="V64">
        <v>0</v>
      </c>
      <c r="W64">
        <v>0</v>
      </c>
      <c r="X64">
        <v>0</v>
      </c>
      <c r="Y64">
        <v>0</v>
      </c>
      <c r="Z64">
        <v>0</v>
      </c>
      <c r="AA64">
        <v>13</v>
      </c>
      <c r="AB64">
        <v>0</v>
      </c>
      <c r="AC64">
        <v>0</v>
      </c>
      <c r="AD64">
        <v>39</v>
      </c>
      <c r="AE64">
        <v>20750</v>
      </c>
      <c r="AF64">
        <v>2409</v>
      </c>
      <c r="AG64">
        <v>36</v>
      </c>
      <c r="AH64">
        <v>1.6761900000000001</v>
      </c>
      <c r="AI64">
        <v>2267.1972700000001</v>
      </c>
      <c r="AJ64">
        <v>0.85958999999999997</v>
      </c>
      <c r="AK64">
        <v>8.5559999999999997E-2</v>
      </c>
      <c r="AL64">
        <v>38.97269</v>
      </c>
      <c r="AM64">
        <v>9662.7988299999997</v>
      </c>
      <c r="AN64">
        <v>251.67162999999999</v>
      </c>
      <c r="AO64">
        <v>569.87860000000001</v>
      </c>
      <c r="AP64">
        <v>755.74170000000004</v>
      </c>
      <c r="AQ64">
        <v>1767.01025</v>
      </c>
      <c r="AR64">
        <v>540.69312000000002</v>
      </c>
      <c r="AS64">
        <v>533.62279999999998</v>
      </c>
      <c r="AT64">
        <v>3522.4494599999998</v>
      </c>
      <c r="AU64">
        <v>2807.97192</v>
      </c>
      <c r="AV64">
        <v>3413.4963400000001</v>
      </c>
      <c r="AW64">
        <v>84.939250000000001</v>
      </c>
      <c r="AX64">
        <v>74.457070000000002</v>
      </c>
      <c r="AY64">
        <v>125.38672</v>
      </c>
      <c r="AZ64">
        <v>823.56206999999995</v>
      </c>
      <c r="BA64">
        <v>433.99286000000001</v>
      </c>
      <c r="BB64">
        <v>583.20727999999997</v>
      </c>
      <c r="BC64">
        <v>15.12031</v>
      </c>
      <c r="BD64">
        <v>17.82292</v>
      </c>
      <c r="BE64">
        <v>31.532859999999999</v>
      </c>
      <c r="BF64">
        <v>216.96746999999999</v>
      </c>
      <c r="BG64">
        <v>115.87842999999999</v>
      </c>
      <c r="BH64">
        <v>168.96207000000001</v>
      </c>
      <c r="BI64">
        <v>457.59215999999998</v>
      </c>
      <c r="BJ64">
        <v>64.659779999999998</v>
      </c>
      <c r="BK64">
        <v>169.27404999999999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4419.3095700000003</v>
      </c>
      <c r="CJ64">
        <v>1212.7213099999999</v>
      </c>
      <c r="CK64">
        <v>1708.24353</v>
      </c>
      <c r="CL64">
        <v>3994.3969699999998</v>
      </c>
      <c r="CM64">
        <v>1159.9056399999999</v>
      </c>
      <c r="CN64">
        <v>1385.0042699999999</v>
      </c>
      <c r="CO64">
        <v>7284.9706999999999</v>
      </c>
      <c r="CP64">
        <v>5998.2275399999999</v>
      </c>
      <c r="CQ64">
        <v>7085.8227500000003</v>
      </c>
      <c r="CR64">
        <v>186.44720000000001</v>
      </c>
      <c r="CS64">
        <v>205.33031</v>
      </c>
      <c r="CT64">
        <v>294.21343999999999</v>
      </c>
      <c r="CU64">
        <v>1706.4216300000001</v>
      </c>
      <c r="CV64">
        <v>955.66021999999998</v>
      </c>
      <c r="CW64">
        <v>1321.8186000000001</v>
      </c>
      <c r="CX64">
        <v>35.688690000000001</v>
      </c>
      <c r="CY64">
        <v>50.78416</v>
      </c>
      <c r="CZ64">
        <v>77.158050000000003</v>
      </c>
      <c r="DA64">
        <v>442.55801000000002</v>
      </c>
      <c r="DB64">
        <v>267.69992000000002</v>
      </c>
      <c r="DC64">
        <v>382.78714000000002</v>
      </c>
      <c r="DD64">
        <v>922.17052999999999</v>
      </c>
      <c r="DE64">
        <v>153.96741</v>
      </c>
      <c r="DF64">
        <v>394.68988000000002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50589</v>
      </c>
      <c r="EE64">
        <v>39</v>
      </c>
      <c r="EF64">
        <v>28.5</v>
      </c>
      <c r="EG64">
        <v>6287.7250999999997</v>
      </c>
      <c r="EH64">
        <v>0.89244000000000001</v>
      </c>
      <c r="EI64">
        <v>0.65251999999999999</v>
      </c>
      <c r="EJ64">
        <v>12550.23047</v>
      </c>
      <c r="EK64">
        <v>19.059999999999999</v>
      </c>
      <c r="EL64">
        <v>6460.0717800000002</v>
      </c>
      <c r="EM64">
        <v>0.86368</v>
      </c>
      <c r="EN64">
        <v>0.44694</v>
      </c>
      <c r="EO64">
        <v>14192.092769999999</v>
      </c>
      <c r="EP64">
        <v>28.14</v>
      </c>
      <c r="EQ64">
        <v>1.1913199999999999</v>
      </c>
      <c r="ER64">
        <v>2279.2251000000001</v>
      </c>
      <c r="ES64">
        <v>0.86019000000000001</v>
      </c>
      <c r="ET64">
        <v>0.31537999999999999</v>
      </c>
      <c r="EU64">
        <v>6065.0541999999996</v>
      </c>
      <c r="EV64">
        <v>28.1</v>
      </c>
      <c r="EW64">
        <v>1.19302</v>
      </c>
      <c r="EX64">
        <v>17294.21875</v>
      </c>
      <c r="EY64">
        <v>9662.7988299999997</v>
      </c>
      <c r="EZ64">
        <v>37226.6875</v>
      </c>
      <c r="FA64">
        <v>18615.284670000001</v>
      </c>
    </row>
    <row r="65" spans="1:157" x14ac:dyDescent="0.25">
      <c r="A65">
        <v>49152</v>
      </c>
      <c r="B65" t="s">
        <v>37</v>
      </c>
      <c r="C65">
        <v>31729</v>
      </c>
      <c r="D65">
        <v>31728</v>
      </c>
      <c r="E65">
        <v>2</v>
      </c>
      <c r="F65">
        <v>0</v>
      </c>
      <c r="G65">
        <v>0</v>
      </c>
      <c r="H65">
        <v>0</v>
      </c>
      <c r="I65">
        <v>0</v>
      </c>
      <c r="J65">
        <v>112</v>
      </c>
      <c r="K65">
        <v>0.36853999999999998</v>
      </c>
      <c r="L65">
        <v>12</v>
      </c>
      <c r="M65">
        <v>2</v>
      </c>
      <c r="N65">
        <v>0</v>
      </c>
      <c r="O65">
        <v>0</v>
      </c>
      <c r="P65">
        <v>3</v>
      </c>
      <c r="Q65">
        <v>10</v>
      </c>
      <c r="R65" t="s">
        <v>52</v>
      </c>
      <c r="S65">
        <v>1764</v>
      </c>
      <c r="T65">
        <v>0</v>
      </c>
      <c r="U65">
        <v>11070</v>
      </c>
      <c r="V65">
        <v>0</v>
      </c>
      <c r="W65">
        <v>0</v>
      </c>
      <c r="X65">
        <v>0</v>
      </c>
      <c r="Y65">
        <v>0</v>
      </c>
      <c r="Z65">
        <v>0</v>
      </c>
      <c r="AA65">
        <v>13</v>
      </c>
      <c r="AB65">
        <v>0</v>
      </c>
      <c r="AC65">
        <v>0</v>
      </c>
      <c r="AD65">
        <v>39</v>
      </c>
      <c r="AE65">
        <v>14200</v>
      </c>
      <c r="AF65">
        <v>1650</v>
      </c>
      <c r="AG65">
        <v>36</v>
      </c>
      <c r="AH65">
        <v>0.73707999999999996</v>
      </c>
      <c r="AI65">
        <v>1489.65039</v>
      </c>
      <c r="AJ65">
        <v>0.56698000000000004</v>
      </c>
      <c r="AK65">
        <v>8.2070000000000004E-2</v>
      </c>
      <c r="AL65">
        <v>38.194809999999997</v>
      </c>
      <c r="AM65">
        <v>5517.0683600000002</v>
      </c>
      <c r="AN65">
        <v>146.62746000000001</v>
      </c>
      <c r="AO65">
        <v>556.46502999999996</v>
      </c>
      <c r="AP65">
        <v>808.56073000000004</v>
      </c>
      <c r="AQ65">
        <v>1522.3236099999999</v>
      </c>
      <c r="AR65">
        <v>347.55014</v>
      </c>
      <c r="AS65">
        <v>500.19576999999998</v>
      </c>
      <c r="AT65">
        <v>3121.6162100000001</v>
      </c>
      <c r="AU65">
        <v>2672.8691399999998</v>
      </c>
      <c r="AV65">
        <v>2719.9775399999999</v>
      </c>
      <c r="AW65">
        <v>72.88691</v>
      </c>
      <c r="AX65">
        <v>78.063069999999996</v>
      </c>
      <c r="AY65">
        <v>113.35249</v>
      </c>
      <c r="AZ65">
        <v>727.29889000000003</v>
      </c>
      <c r="BA65">
        <v>384.37011999999999</v>
      </c>
      <c r="BB65">
        <v>506.07146999999998</v>
      </c>
      <c r="BC65">
        <v>12.773289999999999</v>
      </c>
      <c r="BD65">
        <v>21.146660000000001</v>
      </c>
      <c r="BE65">
        <v>31.366289999999999</v>
      </c>
      <c r="BF65">
        <v>178.65102999999999</v>
      </c>
      <c r="BG65">
        <v>102.73895</v>
      </c>
      <c r="BH65">
        <v>147.0676</v>
      </c>
      <c r="BI65">
        <v>170.35828000000001</v>
      </c>
      <c r="BJ65">
        <v>14.357810000000001</v>
      </c>
      <c r="BK65">
        <v>160.00636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3193.5700700000002</v>
      </c>
      <c r="CJ65">
        <v>1063.17004</v>
      </c>
      <c r="CK65">
        <v>1407.0815399999999</v>
      </c>
      <c r="CL65">
        <v>2805.1486799999998</v>
      </c>
      <c r="CM65">
        <v>663.00744999999995</v>
      </c>
      <c r="CN65">
        <v>826.64594</v>
      </c>
      <c r="CO65">
        <v>6178.9267600000003</v>
      </c>
      <c r="CP65">
        <v>5087.5351600000004</v>
      </c>
      <c r="CQ65">
        <v>5164.3593799999999</v>
      </c>
      <c r="CR65">
        <v>131.54975999999999</v>
      </c>
      <c r="CS65">
        <v>127.52728</v>
      </c>
      <c r="CT65">
        <v>190.94481999999999</v>
      </c>
      <c r="CU65">
        <v>1412.7017800000001</v>
      </c>
      <c r="CV65">
        <v>710.75725999999997</v>
      </c>
      <c r="CW65">
        <v>901.28588999999999</v>
      </c>
      <c r="CX65">
        <v>22.94566</v>
      </c>
      <c r="CY65">
        <v>33.419699999999999</v>
      </c>
      <c r="CZ65">
        <v>53.160510000000002</v>
      </c>
      <c r="DA65">
        <v>351.12061</v>
      </c>
      <c r="DB65">
        <v>184.77996999999999</v>
      </c>
      <c r="DC65">
        <v>257.94736</v>
      </c>
      <c r="DD65">
        <v>260.60669000000001</v>
      </c>
      <c r="DE65">
        <v>22.98751</v>
      </c>
      <c r="DF65">
        <v>287.31984999999997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34650</v>
      </c>
      <c r="EE65">
        <v>39</v>
      </c>
      <c r="EF65">
        <v>27.45</v>
      </c>
      <c r="EG65">
        <v>4892.7900399999999</v>
      </c>
      <c r="EH65">
        <v>0.61070999999999998</v>
      </c>
      <c r="EI65">
        <v>0.74133000000000004</v>
      </c>
      <c r="EJ65">
        <v>9956.4921900000008</v>
      </c>
      <c r="EK65">
        <v>15.79</v>
      </c>
      <c r="EL65">
        <v>5688.8701199999996</v>
      </c>
      <c r="EM65">
        <v>0.57776000000000005</v>
      </c>
      <c r="EN65">
        <v>0.57462999999999997</v>
      </c>
      <c r="EO65">
        <v>10578.412109999999</v>
      </c>
      <c r="EP65">
        <v>26.69</v>
      </c>
      <c r="EQ65">
        <v>0.82848999999999995</v>
      </c>
      <c r="ER65">
        <v>2898.7573200000002</v>
      </c>
      <c r="ES65">
        <v>0.57894000000000001</v>
      </c>
      <c r="ET65">
        <v>0.58560999999999996</v>
      </c>
      <c r="EU65">
        <v>4416.4555700000001</v>
      </c>
      <c r="EV65">
        <v>23.42</v>
      </c>
      <c r="EW65">
        <v>0.94416999999999995</v>
      </c>
      <c r="EX65">
        <v>14970.068359999999</v>
      </c>
      <c r="EY65">
        <v>5517.0688499999997</v>
      </c>
      <c r="EZ65">
        <v>28144.929690000001</v>
      </c>
      <c r="FA65">
        <v>14372.947759999999</v>
      </c>
    </row>
    <row r="66" spans="1:157" x14ac:dyDescent="0.25">
      <c r="A66">
        <v>49567</v>
      </c>
      <c r="B66" t="s">
        <v>37</v>
      </c>
      <c r="C66">
        <v>31830</v>
      </c>
      <c r="D66">
        <v>31840</v>
      </c>
      <c r="E66">
        <v>2</v>
      </c>
      <c r="F66">
        <v>0</v>
      </c>
      <c r="G66">
        <v>0</v>
      </c>
      <c r="H66">
        <v>0</v>
      </c>
      <c r="I66">
        <v>0</v>
      </c>
      <c r="J66">
        <v>112</v>
      </c>
      <c r="K66">
        <v>0.54352</v>
      </c>
      <c r="L66">
        <v>12</v>
      </c>
      <c r="M66">
        <v>2</v>
      </c>
      <c r="N66">
        <v>0</v>
      </c>
      <c r="O66">
        <v>0</v>
      </c>
      <c r="P66">
        <v>3</v>
      </c>
      <c r="Q66">
        <v>9</v>
      </c>
      <c r="R66" t="s">
        <v>52</v>
      </c>
      <c r="S66">
        <v>856</v>
      </c>
      <c r="T66">
        <v>0</v>
      </c>
      <c r="U66">
        <v>15435</v>
      </c>
      <c r="V66">
        <v>0</v>
      </c>
      <c r="W66">
        <v>0</v>
      </c>
      <c r="X66">
        <v>0</v>
      </c>
      <c r="Y66">
        <v>0</v>
      </c>
      <c r="Z66">
        <v>0</v>
      </c>
      <c r="AA66">
        <v>13</v>
      </c>
      <c r="AB66">
        <v>0</v>
      </c>
      <c r="AC66">
        <v>0</v>
      </c>
      <c r="AD66">
        <v>39</v>
      </c>
      <c r="AE66">
        <v>14200</v>
      </c>
      <c r="AF66">
        <v>1650</v>
      </c>
      <c r="AG66">
        <v>36</v>
      </c>
      <c r="AH66">
        <v>1.08704</v>
      </c>
      <c r="AI66">
        <v>4430.5781299999999</v>
      </c>
      <c r="AJ66">
        <v>0.83633000000000002</v>
      </c>
      <c r="AK66">
        <v>0.24410999999999999</v>
      </c>
      <c r="AL66">
        <v>37.251550000000002</v>
      </c>
      <c r="AM66">
        <v>12222.342769999999</v>
      </c>
      <c r="AN66">
        <v>368.40784000000002</v>
      </c>
      <c r="AO66">
        <v>807.53887999999995</v>
      </c>
      <c r="AP66">
        <v>912.20081000000005</v>
      </c>
      <c r="AQ66">
        <v>2505.4335900000001</v>
      </c>
      <c r="AR66">
        <v>592.12732000000005</v>
      </c>
      <c r="AS66">
        <v>1029.3184799999999</v>
      </c>
      <c r="AT66">
        <v>4348.18408</v>
      </c>
      <c r="AU66">
        <v>2729.7265600000001</v>
      </c>
      <c r="AV66">
        <v>4184.7636700000003</v>
      </c>
      <c r="AW66">
        <v>138.4426</v>
      </c>
      <c r="AX66">
        <v>105.19231000000001</v>
      </c>
      <c r="AY66">
        <v>241.68380999999999</v>
      </c>
      <c r="AZ66">
        <v>939.05408</v>
      </c>
      <c r="BA66">
        <v>456.44672000000003</v>
      </c>
      <c r="BB66">
        <v>810.65941999999995</v>
      </c>
      <c r="BC66">
        <v>26.790379999999999</v>
      </c>
      <c r="BD66">
        <v>26.459479999999999</v>
      </c>
      <c r="BE66">
        <v>67.221339999999998</v>
      </c>
      <c r="BF66">
        <v>242.43526</v>
      </c>
      <c r="BG66">
        <v>105.36662</v>
      </c>
      <c r="BH66">
        <v>184.47394</v>
      </c>
      <c r="BI66">
        <v>1831.55359</v>
      </c>
      <c r="BJ66">
        <v>18.31335</v>
      </c>
      <c r="BK66">
        <v>183.99762999999999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7791.3930700000001</v>
      </c>
      <c r="CJ66">
        <v>1760.00281</v>
      </c>
      <c r="CK66">
        <v>1831.1214600000001</v>
      </c>
      <c r="CL66">
        <v>4601.9067400000004</v>
      </c>
      <c r="CM66">
        <v>1077.73804</v>
      </c>
      <c r="CN66">
        <v>1933.6605199999999</v>
      </c>
      <c r="CO66">
        <v>8815.1855500000001</v>
      </c>
      <c r="CP66">
        <v>5483.2617200000004</v>
      </c>
      <c r="CQ66">
        <v>7635.3574200000003</v>
      </c>
      <c r="CR66">
        <v>262.41298999999998</v>
      </c>
      <c r="CS66">
        <v>200.01331999999999</v>
      </c>
      <c r="CT66">
        <v>465.52521000000002</v>
      </c>
      <c r="CU66">
        <v>1970.8367900000001</v>
      </c>
      <c r="CV66">
        <v>849.54803000000004</v>
      </c>
      <c r="CW66">
        <v>1562.4216300000001</v>
      </c>
      <c r="CX66">
        <v>51.525730000000003</v>
      </c>
      <c r="CY66">
        <v>50.71725</v>
      </c>
      <c r="CZ66">
        <v>128.37334000000001</v>
      </c>
      <c r="DA66">
        <v>440.30034999999998</v>
      </c>
      <c r="DB66">
        <v>198.21012999999999</v>
      </c>
      <c r="DC66">
        <v>355.44085999999999</v>
      </c>
      <c r="DD66">
        <v>3329.9711900000002</v>
      </c>
      <c r="DE66">
        <v>29.84515</v>
      </c>
      <c r="DF66">
        <v>346.17737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34650</v>
      </c>
      <c r="EE66">
        <v>39</v>
      </c>
      <c r="EF66">
        <v>28.34</v>
      </c>
      <c r="EG66">
        <v>6639.9052700000002</v>
      </c>
      <c r="EH66">
        <v>1.1819299999999999</v>
      </c>
      <c r="EI66">
        <v>1.0060500000000001</v>
      </c>
      <c r="EJ66">
        <v>12399.54199</v>
      </c>
      <c r="EK66">
        <v>12.24</v>
      </c>
      <c r="EL66">
        <v>8064.0507799999996</v>
      </c>
      <c r="EM66">
        <v>0.94442999999999999</v>
      </c>
      <c r="EN66">
        <v>0.81455</v>
      </c>
      <c r="EO66">
        <v>15914.664059999999</v>
      </c>
      <c r="EP66">
        <v>26.28</v>
      </c>
      <c r="EQ66">
        <v>1.24091</v>
      </c>
      <c r="ER66">
        <v>3352.85034</v>
      </c>
      <c r="ES66">
        <v>0.87543000000000004</v>
      </c>
      <c r="ET66">
        <v>0.67734000000000005</v>
      </c>
      <c r="EU66">
        <v>7273.9550799999997</v>
      </c>
      <c r="EV66">
        <v>22.58</v>
      </c>
      <c r="EW66">
        <v>1.44425</v>
      </c>
      <c r="EX66">
        <v>22487.384770000001</v>
      </c>
      <c r="EY66">
        <v>12222.342769999999</v>
      </c>
      <c r="EZ66">
        <v>43379.554689999997</v>
      </c>
      <c r="FA66">
        <v>19673.497070000001</v>
      </c>
    </row>
    <row r="67" spans="1:157" x14ac:dyDescent="0.25">
      <c r="A67">
        <v>49568</v>
      </c>
      <c r="B67" t="s">
        <v>37</v>
      </c>
      <c r="C67">
        <v>31830</v>
      </c>
      <c r="D67">
        <v>36131</v>
      </c>
      <c r="E67">
        <v>2</v>
      </c>
      <c r="F67">
        <v>0</v>
      </c>
      <c r="G67">
        <v>0</v>
      </c>
      <c r="H67">
        <v>0</v>
      </c>
      <c r="I67">
        <v>0</v>
      </c>
      <c r="J67">
        <v>112</v>
      </c>
      <c r="K67">
        <v>0.26674999999999999</v>
      </c>
      <c r="L67">
        <v>12</v>
      </c>
      <c r="M67">
        <v>2</v>
      </c>
      <c r="N67">
        <v>0</v>
      </c>
      <c r="O67">
        <v>0</v>
      </c>
      <c r="P67">
        <v>3</v>
      </c>
      <c r="Q67">
        <v>9</v>
      </c>
      <c r="R67" t="s">
        <v>52</v>
      </c>
      <c r="S67">
        <v>851</v>
      </c>
      <c r="T67">
        <v>0</v>
      </c>
      <c r="U67">
        <v>8445</v>
      </c>
      <c r="V67">
        <v>0</v>
      </c>
      <c r="W67">
        <v>0</v>
      </c>
      <c r="X67">
        <v>0</v>
      </c>
      <c r="Y67">
        <v>0</v>
      </c>
      <c r="Z67">
        <v>0</v>
      </c>
      <c r="AA67">
        <v>13</v>
      </c>
      <c r="AB67">
        <v>0</v>
      </c>
      <c r="AC67">
        <v>0</v>
      </c>
      <c r="AD67">
        <v>39</v>
      </c>
      <c r="AE67">
        <v>14200</v>
      </c>
      <c r="AF67">
        <v>1650</v>
      </c>
      <c r="AG67">
        <v>36</v>
      </c>
      <c r="AH67">
        <v>0.53349999999999997</v>
      </c>
      <c r="AI67">
        <v>2046.15662</v>
      </c>
      <c r="AJ67">
        <v>0.41038999999999998</v>
      </c>
      <c r="AK67">
        <v>0.11274000000000001</v>
      </c>
      <c r="AL67">
        <v>37.458080000000002</v>
      </c>
      <c r="AM67">
        <v>4339.6801800000003</v>
      </c>
      <c r="AN67">
        <v>115.48614999999999</v>
      </c>
      <c r="AO67">
        <v>654.00116000000003</v>
      </c>
      <c r="AP67">
        <v>635.44861000000003</v>
      </c>
      <c r="AQ67">
        <v>1563.41479</v>
      </c>
      <c r="AR67">
        <v>416.44562000000002</v>
      </c>
      <c r="AS67">
        <v>886.14031999999997</v>
      </c>
      <c r="AT67">
        <v>3227.0761699999998</v>
      </c>
      <c r="AU67">
        <v>1971.73828</v>
      </c>
      <c r="AV67">
        <v>2818.2768599999999</v>
      </c>
      <c r="AW67">
        <v>94.241680000000002</v>
      </c>
      <c r="AX67">
        <v>74.764790000000005</v>
      </c>
      <c r="AY67">
        <v>194.87602000000001</v>
      </c>
      <c r="AZ67">
        <v>737.95867999999996</v>
      </c>
      <c r="BA67">
        <v>301.69182999999998</v>
      </c>
      <c r="BB67">
        <v>639.91832999999997</v>
      </c>
      <c r="BC67">
        <v>18.139759999999999</v>
      </c>
      <c r="BD67">
        <v>19.01859</v>
      </c>
      <c r="BE67">
        <v>53.123159999999999</v>
      </c>
      <c r="BF67">
        <v>140.79834</v>
      </c>
      <c r="BG67">
        <v>69.894419999999997</v>
      </c>
      <c r="BH67">
        <v>143.06577999999999</v>
      </c>
      <c r="BI67">
        <v>1475.8790300000001</v>
      </c>
      <c r="BJ67">
        <v>14.6968</v>
      </c>
      <c r="BK67">
        <v>118.10742999999999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5440.1049800000001</v>
      </c>
      <c r="CJ67">
        <v>1296.4461699999999</v>
      </c>
      <c r="CK67">
        <v>1410.1025400000001</v>
      </c>
      <c r="CL67">
        <v>3683.6396500000001</v>
      </c>
      <c r="CM67">
        <v>979.76495</v>
      </c>
      <c r="CN67">
        <v>1928.0090299999999</v>
      </c>
      <c r="CO67">
        <v>6629.5605500000001</v>
      </c>
      <c r="CP67">
        <v>4119.2353499999999</v>
      </c>
      <c r="CQ67">
        <v>6540.9160199999997</v>
      </c>
      <c r="CR67">
        <v>207.18973</v>
      </c>
      <c r="CS67">
        <v>164.52098000000001</v>
      </c>
      <c r="CT67">
        <v>425.63988999999998</v>
      </c>
      <c r="CU67">
        <v>1473.3463099999999</v>
      </c>
      <c r="CV67">
        <v>661.90972999999997</v>
      </c>
      <c r="CW67">
        <v>1423.69751</v>
      </c>
      <c r="CX67">
        <v>39.520580000000002</v>
      </c>
      <c r="CY67">
        <v>40.834330000000001</v>
      </c>
      <c r="CZ67">
        <v>116.98565000000001</v>
      </c>
      <c r="DA67">
        <v>328.14931999999999</v>
      </c>
      <c r="DB67">
        <v>157.52997999999999</v>
      </c>
      <c r="DC67">
        <v>324.26934999999997</v>
      </c>
      <c r="DD67">
        <v>3285.3042</v>
      </c>
      <c r="DE67">
        <v>36.609200000000001</v>
      </c>
      <c r="DF67">
        <v>248.73374999999999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34650</v>
      </c>
      <c r="EE67">
        <v>39</v>
      </c>
      <c r="EF67">
        <v>26.48</v>
      </c>
      <c r="EG67">
        <v>4653.3061500000003</v>
      </c>
      <c r="EH67">
        <v>0.43440000000000001</v>
      </c>
      <c r="EI67">
        <v>0.70504999999999995</v>
      </c>
      <c r="EJ67">
        <v>10737.465819999999</v>
      </c>
      <c r="EK67">
        <v>14.79</v>
      </c>
      <c r="EL67">
        <v>6295.4580100000003</v>
      </c>
      <c r="EM67">
        <v>0.42399999999999999</v>
      </c>
      <c r="EN67">
        <v>0.63590000000000002</v>
      </c>
      <c r="EO67">
        <v>13222.16797</v>
      </c>
      <c r="EP67">
        <v>25.07</v>
      </c>
      <c r="EQ67">
        <v>0.63841000000000003</v>
      </c>
      <c r="ER67">
        <v>3273.7954100000002</v>
      </c>
      <c r="ES67">
        <v>0.42727999999999999</v>
      </c>
      <c r="ET67">
        <v>0.66137000000000001</v>
      </c>
      <c r="EU67">
        <v>6122.1757799999996</v>
      </c>
      <c r="EV67">
        <v>18.3</v>
      </c>
      <c r="EW67">
        <v>0.87458999999999998</v>
      </c>
      <c r="EX67">
        <v>16268.715819999999</v>
      </c>
      <c r="EY67">
        <v>4339.6801800000003</v>
      </c>
      <c r="EZ67">
        <v>35521.914060000003</v>
      </c>
      <c r="FA67">
        <v>16859.641599999999</v>
      </c>
    </row>
    <row r="68" spans="1:157" x14ac:dyDescent="0.25">
      <c r="A68">
        <v>49572</v>
      </c>
      <c r="B68" t="s">
        <v>37</v>
      </c>
      <c r="C68">
        <v>31831</v>
      </c>
      <c r="D68">
        <v>36130</v>
      </c>
      <c r="E68">
        <v>4</v>
      </c>
      <c r="F68">
        <v>0</v>
      </c>
      <c r="G68">
        <v>0</v>
      </c>
      <c r="H68">
        <v>0</v>
      </c>
      <c r="I68">
        <v>0</v>
      </c>
      <c r="J68">
        <v>112</v>
      </c>
      <c r="K68">
        <v>0.19969999999999999</v>
      </c>
      <c r="L68">
        <v>12</v>
      </c>
      <c r="M68">
        <v>4</v>
      </c>
      <c r="N68">
        <v>0</v>
      </c>
      <c r="O68">
        <v>0</v>
      </c>
      <c r="P68">
        <v>3</v>
      </c>
      <c r="Q68">
        <v>9</v>
      </c>
      <c r="R68" t="s">
        <v>52</v>
      </c>
      <c r="S68">
        <v>846</v>
      </c>
      <c r="T68">
        <v>0</v>
      </c>
      <c r="U68">
        <v>6430</v>
      </c>
      <c r="V68">
        <v>0</v>
      </c>
      <c r="W68">
        <v>0</v>
      </c>
      <c r="X68">
        <v>0</v>
      </c>
      <c r="Y68">
        <v>0</v>
      </c>
      <c r="Z68">
        <v>0</v>
      </c>
      <c r="AA68">
        <v>13</v>
      </c>
      <c r="AB68">
        <v>0</v>
      </c>
      <c r="AC68">
        <v>0</v>
      </c>
      <c r="AD68">
        <v>39</v>
      </c>
      <c r="AE68">
        <v>27650</v>
      </c>
      <c r="AF68">
        <v>3212</v>
      </c>
      <c r="AG68">
        <v>36</v>
      </c>
      <c r="AH68">
        <v>0.79879999999999995</v>
      </c>
      <c r="AI68">
        <v>6973.3046899999999</v>
      </c>
      <c r="AJ68">
        <v>0.30725000000000002</v>
      </c>
      <c r="AK68">
        <v>0.19736999999999999</v>
      </c>
      <c r="AL68">
        <v>38.805399999999999</v>
      </c>
      <c r="AM68">
        <v>7046.9741199999999</v>
      </c>
      <c r="AN68">
        <v>191.67923999999999</v>
      </c>
      <c r="AO68">
        <v>757.38495</v>
      </c>
      <c r="AP68">
        <v>814.06566999999995</v>
      </c>
      <c r="AQ68">
        <v>2689.48486</v>
      </c>
      <c r="AR68">
        <v>707.73688000000004</v>
      </c>
      <c r="AS68">
        <v>1417.1752899999999</v>
      </c>
      <c r="AT68">
        <v>5628.2040999999999</v>
      </c>
      <c r="AU68">
        <v>4097.1372099999999</v>
      </c>
      <c r="AV68">
        <v>9121.9531299999999</v>
      </c>
      <c r="AW68">
        <v>134.75693000000001</v>
      </c>
      <c r="AX68">
        <v>138.88649000000001</v>
      </c>
      <c r="AY68">
        <v>389.18024000000003</v>
      </c>
      <c r="AZ68">
        <v>1388.0237999999999</v>
      </c>
      <c r="BA68">
        <v>852.62194999999997</v>
      </c>
      <c r="BB68">
        <v>2171.1591800000001</v>
      </c>
      <c r="BC68">
        <v>29.22175</v>
      </c>
      <c r="BD68">
        <v>37.484079999999999</v>
      </c>
      <c r="BE68">
        <v>110.20113000000001</v>
      </c>
      <c r="BF68">
        <v>376.66768999999999</v>
      </c>
      <c r="BG68">
        <v>260.54568</v>
      </c>
      <c r="BH68">
        <v>618.69403</v>
      </c>
      <c r="BI68">
        <v>3143.9531299999999</v>
      </c>
      <c r="BJ68">
        <v>71.586929999999995</v>
      </c>
      <c r="BK68">
        <v>331.67752000000002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12024.64746</v>
      </c>
      <c r="CJ68">
        <v>1488.4322500000001</v>
      </c>
      <c r="CK68">
        <v>1750.6292699999999</v>
      </c>
      <c r="CL68">
        <v>5498.6669899999997</v>
      </c>
      <c r="CM68">
        <v>1491.6759</v>
      </c>
      <c r="CN68">
        <v>2831.1093799999999</v>
      </c>
      <c r="CO68">
        <v>10674.53125</v>
      </c>
      <c r="CP68">
        <v>7537.0390600000001</v>
      </c>
      <c r="CQ68">
        <v>15758.905269999999</v>
      </c>
      <c r="CR68">
        <v>276.04065000000003</v>
      </c>
      <c r="CS68">
        <v>263.63607999999999</v>
      </c>
      <c r="CT68">
        <v>722.29687999999999</v>
      </c>
      <c r="CU68">
        <v>2555.9104000000002</v>
      </c>
      <c r="CV68">
        <v>1489.9019800000001</v>
      </c>
      <c r="CW68">
        <v>3628.6564899999998</v>
      </c>
      <c r="CX68">
        <v>57.725160000000002</v>
      </c>
      <c r="CY68">
        <v>69.057419999999993</v>
      </c>
      <c r="CZ68">
        <v>203.22434999999999</v>
      </c>
      <c r="DA68">
        <v>700.44330000000002</v>
      </c>
      <c r="DB68">
        <v>435.61937999999998</v>
      </c>
      <c r="DC68">
        <v>1001.5107400000001</v>
      </c>
      <c r="DD68">
        <v>6074.3422899999996</v>
      </c>
      <c r="DE68">
        <v>133.82404</v>
      </c>
      <c r="DF68">
        <v>554.47020999999995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67452</v>
      </c>
      <c r="EE68">
        <v>39</v>
      </c>
      <c r="EF68">
        <v>25.39</v>
      </c>
      <c r="EG68">
        <v>10476.844730000001</v>
      </c>
      <c r="EH68">
        <v>0.34723999999999999</v>
      </c>
      <c r="EI68">
        <v>0.81545000000000001</v>
      </c>
      <c r="EJ68">
        <v>18883.541020000001</v>
      </c>
      <c r="EK68">
        <v>10.76</v>
      </c>
      <c r="EL68">
        <v>13491.420899999999</v>
      </c>
      <c r="EM68">
        <v>0.32451999999999998</v>
      </c>
      <c r="EN68">
        <v>0.70004999999999995</v>
      </c>
      <c r="EO68">
        <v>24899</v>
      </c>
      <c r="EP68">
        <v>22.71</v>
      </c>
      <c r="EQ68">
        <v>0.52761000000000002</v>
      </c>
      <c r="ER68">
        <v>4346.2314500000002</v>
      </c>
      <c r="ES68">
        <v>0.30876999999999999</v>
      </c>
      <c r="ET68">
        <v>0.45104</v>
      </c>
      <c r="EU68">
        <v>9390.4589799999994</v>
      </c>
      <c r="EV68">
        <v>23.25</v>
      </c>
      <c r="EW68">
        <v>0.51534999999999997</v>
      </c>
      <c r="EX68">
        <v>35287.800779999998</v>
      </c>
      <c r="EY68">
        <v>7046.9741199999999</v>
      </c>
      <c r="EZ68">
        <v>65197.648439999997</v>
      </c>
      <c r="FA68">
        <v>28274</v>
      </c>
    </row>
    <row r="69" spans="1:157" x14ac:dyDescent="0.25">
      <c r="A69">
        <v>49573</v>
      </c>
      <c r="B69" t="s">
        <v>37</v>
      </c>
      <c r="C69">
        <v>31831</v>
      </c>
      <c r="D69">
        <v>36131</v>
      </c>
      <c r="E69">
        <v>2</v>
      </c>
      <c r="F69">
        <v>0</v>
      </c>
      <c r="G69">
        <v>0</v>
      </c>
      <c r="H69">
        <v>0</v>
      </c>
      <c r="I69">
        <v>0</v>
      </c>
      <c r="J69">
        <v>112</v>
      </c>
      <c r="K69">
        <v>0.72223000000000004</v>
      </c>
      <c r="L69">
        <v>12</v>
      </c>
      <c r="M69">
        <v>2</v>
      </c>
      <c r="N69">
        <v>0</v>
      </c>
      <c r="O69">
        <v>0</v>
      </c>
      <c r="P69">
        <v>3</v>
      </c>
      <c r="Q69">
        <v>9</v>
      </c>
      <c r="R69" t="s">
        <v>52</v>
      </c>
      <c r="S69">
        <v>851</v>
      </c>
      <c r="T69">
        <v>0</v>
      </c>
      <c r="U69">
        <v>8445</v>
      </c>
      <c r="V69">
        <v>0</v>
      </c>
      <c r="W69">
        <v>0</v>
      </c>
      <c r="X69">
        <v>0</v>
      </c>
      <c r="Y69">
        <v>0</v>
      </c>
      <c r="Z69">
        <v>0</v>
      </c>
      <c r="AA69">
        <v>13</v>
      </c>
      <c r="AB69">
        <v>0</v>
      </c>
      <c r="AC69">
        <v>0</v>
      </c>
      <c r="AD69">
        <v>39</v>
      </c>
      <c r="AE69">
        <v>14200</v>
      </c>
      <c r="AF69">
        <v>1650</v>
      </c>
      <c r="AG69">
        <v>36</v>
      </c>
      <c r="AH69">
        <v>1.4444600000000001</v>
      </c>
      <c r="AI69">
        <v>3294.0144</v>
      </c>
      <c r="AJ69">
        <v>1.1111599999999999</v>
      </c>
      <c r="AK69">
        <v>0.18149000000000001</v>
      </c>
      <c r="AL69">
        <v>37.14161</v>
      </c>
      <c r="AM69">
        <v>13913.978520000001</v>
      </c>
      <c r="AN69">
        <v>384.78127999999998</v>
      </c>
      <c r="AO69">
        <v>620.82866999999999</v>
      </c>
      <c r="AP69">
        <v>749.84649999999999</v>
      </c>
      <c r="AQ69">
        <v>2030.0686000000001</v>
      </c>
      <c r="AR69">
        <v>599.69055000000003</v>
      </c>
      <c r="AS69">
        <v>1111.65454</v>
      </c>
      <c r="AT69">
        <v>3377.72705</v>
      </c>
      <c r="AU69">
        <v>2145.1638200000002</v>
      </c>
      <c r="AV69">
        <v>3791.2885700000002</v>
      </c>
      <c r="AW69">
        <v>104.16251</v>
      </c>
      <c r="AX69">
        <v>81.249049999999997</v>
      </c>
      <c r="AY69">
        <v>205.08176</v>
      </c>
      <c r="AZ69">
        <v>719.92296999999996</v>
      </c>
      <c r="BA69">
        <v>349.56304999999998</v>
      </c>
      <c r="BB69">
        <v>762.40661999999998</v>
      </c>
      <c r="BC69">
        <v>18.982330000000001</v>
      </c>
      <c r="BD69">
        <v>19.702960000000001</v>
      </c>
      <c r="BE69">
        <v>55.470619999999997</v>
      </c>
      <c r="BF69">
        <v>185.29062999999999</v>
      </c>
      <c r="BG69">
        <v>86.334119999999999</v>
      </c>
      <c r="BH69">
        <v>181.18638999999999</v>
      </c>
      <c r="BI69">
        <v>1910.45154</v>
      </c>
      <c r="BJ69">
        <v>28.1128</v>
      </c>
      <c r="BK69">
        <v>131.11617000000001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5411.7504900000004</v>
      </c>
      <c r="CJ69">
        <v>1244.98425</v>
      </c>
      <c r="CK69">
        <v>1328.32007</v>
      </c>
      <c r="CL69">
        <v>3453.8344699999998</v>
      </c>
      <c r="CM69">
        <v>989.69226000000003</v>
      </c>
      <c r="CN69">
        <v>1916.2464600000001</v>
      </c>
      <c r="CO69">
        <v>6608.9555700000001</v>
      </c>
      <c r="CP69">
        <v>4148.8330100000003</v>
      </c>
      <c r="CQ69">
        <v>6780.4697299999998</v>
      </c>
      <c r="CR69">
        <v>188.09674000000001</v>
      </c>
      <c r="CS69">
        <v>147.32434000000001</v>
      </c>
      <c r="CT69">
        <v>377.22525000000002</v>
      </c>
      <c r="CU69">
        <v>1454.2756300000001</v>
      </c>
      <c r="CV69">
        <v>653.54705999999999</v>
      </c>
      <c r="CW69">
        <v>1421.65662</v>
      </c>
      <c r="CX69">
        <v>34.60745</v>
      </c>
      <c r="CY69">
        <v>36.712310000000002</v>
      </c>
      <c r="CZ69">
        <v>102.50994</v>
      </c>
      <c r="DA69">
        <v>328.28070000000002</v>
      </c>
      <c r="DB69">
        <v>159.73134999999999</v>
      </c>
      <c r="DC69">
        <v>337.26781999999997</v>
      </c>
      <c r="DD69">
        <v>3482.0483399999998</v>
      </c>
      <c r="DE69">
        <v>47.861519999999999</v>
      </c>
      <c r="DF69">
        <v>259.85683999999998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34650</v>
      </c>
      <c r="EE69">
        <v>39</v>
      </c>
      <c r="EF69">
        <v>28.72</v>
      </c>
      <c r="EG69">
        <v>5639.0410199999997</v>
      </c>
      <c r="EH69">
        <v>1.29817</v>
      </c>
      <c r="EI69">
        <v>0.85440000000000005</v>
      </c>
      <c r="EJ69">
        <v>10769.969730000001</v>
      </c>
      <c r="EK69">
        <v>16.04</v>
      </c>
      <c r="EL69">
        <v>6940.1933600000002</v>
      </c>
      <c r="EM69">
        <v>1.1741299999999999</v>
      </c>
      <c r="EN69">
        <v>0.70103000000000004</v>
      </c>
      <c r="EO69">
        <v>13160.94434</v>
      </c>
      <c r="EP69">
        <v>27.92</v>
      </c>
      <c r="EQ69">
        <v>1.5520700000000001</v>
      </c>
      <c r="ER69">
        <v>3392.0527299999999</v>
      </c>
      <c r="ES69">
        <v>1.16672</v>
      </c>
      <c r="ET69">
        <v>0.68525999999999998</v>
      </c>
      <c r="EU69">
        <v>6159.6728499999999</v>
      </c>
      <c r="EV69">
        <v>23.79</v>
      </c>
      <c r="EW69">
        <v>1.82151</v>
      </c>
      <c r="EX69">
        <v>19265.300780000001</v>
      </c>
      <c r="EY69">
        <v>13913.97949</v>
      </c>
      <c r="EZ69">
        <v>35502.335939999997</v>
      </c>
      <c r="FA69">
        <v>16929.64258</v>
      </c>
    </row>
    <row r="70" spans="1:157" x14ac:dyDescent="0.25">
      <c r="A70">
        <v>49601</v>
      </c>
      <c r="B70" t="s">
        <v>37</v>
      </c>
      <c r="C70">
        <v>31840</v>
      </c>
      <c r="D70">
        <v>22492</v>
      </c>
      <c r="E70">
        <v>2</v>
      </c>
      <c r="F70">
        <v>0</v>
      </c>
      <c r="G70">
        <v>0</v>
      </c>
      <c r="H70">
        <v>0</v>
      </c>
      <c r="I70">
        <v>0</v>
      </c>
      <c r="J70">
        <v>112</v>
      </c>
      <c r="K70">
        <v>0.45465</v>
      </c>
      <c r="L70">
        <v>12</v>
      </c>
      <c r="M70">
        <v>2</v>
      </c>
      <c r="N70">
        <v>0</v>
      </c>
      <c r="O70">
        <v>0</v>
      </c>
      <c r="P70">
        <v>3</v>
      </c>
      <c r="Q70">
        <v>9</v>
      </c>
      <c r="R70" t="s">
        <v>52</v>
      </c>
      <c r="S70">
        <v>856</v>
      </c>
      <c r="T70">
        <v>0</v>
      </c>
      <c r="U70">
        <v>13660</v>
      </c>
      <c r="V70">
        <v>0</v>
      </c>
      <c r="W70">
        <v>10</v>
      </c>
      <c r="X70">
        <v>0</v>
      </c>
      <c r="Y70">
        <v>0</v>
      </c>
      <c r="Z70">
        <v>0</v>
      </c>
      <c r="AA70">
        <v>13</v>
      </c>
      <c r="AB70">
        <v>0</v>
      </c>
      <c r="AC70">
        <v>0</v>
      </c>
      <c r="AD70">
        <v>39</v>
      </c>
      <c r="AE70">
        <v>14200</v>
      </c>
      <c r="AF70">
        <v>1650</v>
      </c>
      <c r="AG70">
        <v>36</v>
      </c>
      <c r="AH70">
        <v>0.9093</v>
      </c>
      <c r="AI70">
        <v>4541.5170900000003</v>
      </c>
      <c r="AJ70">
        <v>0.6996</v>
      </c>
      <c r="AK70">
        <v>0.25022</v>
      </c>
      <c r="AL70">
        <v>36.274979999999999</v>
      </c>
      <c r="AM70">
        <v>10821.69238</v>
      </c>
      <c r="AN70">
        <v>341.22620000000001</v>
      </c>
      <c r="AO70">
        <v>820.86523</v>
      </c>
      <c r="AP70">
        <v>933.58074999999997</v>
      </c>
      <c r="AQ70">
        <v>2585.72363</v>
      </c>
      <c r="AR70">
        <v>635.77283</v>
      </c>
      <c r="AS70">
        <v>1165.65771</v>
      </c>
      <c r="AT70">
        <v>4487.4458000000004</v>
      </c>
      <c r="AU70">
        <v>2851.79639</v>
      </c>
      <c r="AV70">
        <v>4666.3618200000001</v>
      </c>
      <c r="AW70">
        <v>141.88103000000001</v>
      </c>
      <c r="AX70">
        <v>109.82567</v>
      </c>
      <c r="AY70">
        <v>253.00073</v>
      </c>
      <c r="AZ70">
        <v>978.21118000000001</v>
      </c>
      <c r="BA70">
        <v>489.40816999999998</v>
      </c>
      <c r="BB70">
        <v>932.09631000000002</v>
      </c>
      <c r="BC70">
        <v>27.56926</v>
      </c>
      <c r="BD70">
        <v>27.490780000000001</v>
      </c>
      <c r="BE70">
        <v>69.654309999999995</v>
      </c>
      <c r="BF70">
        <v>251.65257</v>
      </c>
      <c r="BG70">
        <v>112.7312</v>
      </c>
      <c r="BH70">
        <v>205.83443</v>
      </c>
      <c r="BI70">
        <v>1845.9633799999999</v>
      </c>
      <c r="BJ70">
        <v>17.989750000000001</v>
      </c>
      <c r="BK70">
        <v>191.73442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8233.8876999999993</v>
      </c>
      <c r="CJ70">
        <v>1788.3688999999999</v>
      </c>
      <c r="CK70">
        <v>1876.18335</v>
      </c>
      <c r="CL70">
        <v>4773.71875</v>
      </c>
      <c r="CM70">
        <v>1170.03979</v>
      </c>
      <c r="CN70">
        <v>2206.31909</v>
      </c>
      <c r="CO70">
        <v>9131.0947300000007</v>
      </c>
      <c r="CP70">
        <v>5755.1928699999999</v>
      </c>
      <c r="CQ70">
        <v>8720.7294899999997</v>
      </c>
      <c r="CR70">
        <v>269.72775000000001</v>
      </c>
      <c r="CS70">
        <v>209.89349000000001</v>
      </c>
      <c r="CT70">
        <v>489.93932999999998</v>
      </c>
      <c r="CU70">
        <v>2059.6206099999999</v>
      </c>
      <c r="CV70">
        <v>923.03283999999996</v>
      </c>
      <c r="CW70">
        <v>1835.06702</v>
      </c>
      <c r="CX70">
        <v>53.190379999999998</v>
      </c>
      <c r="CY70">
        <v>52.92557</v>
      </c>
      <c r="CZ70">
        <v>133.67153999999999</v>
      </c>
      <c r="DA70">
        <v>460.31711000000001</v>
      </c>
      <c r="DB70">
        <v>213.83054000000001</v>
      </c>
      <c r="DC70">
        <v>401.22897</v>
      </c>
      <c r="DD70">
        <v>3358.7905300000002</v>
      </c>
      <c r="DE70">
        <v>29.72541</v>
      </c>
      <c r="DF70">
        <v>362.21674000000002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34650</v>
      </c>
      <c r="EE70">
        <v>39</v>
      </c>
      <c r="EF70">
        <v>27.88</v>
      </c>
      <c r="EG70">
        <v>6873.7836900000002</v>
      </c>
      <c r="EH70">
        <v>1.0493300000000001</v>
      </c>
      <c r="EI70">
        <v>1.04148</v>
      </c>
      <c r="EJ70">
        <v>13117.77246</v>
      </c>
      <c r="EK70">
        <v>11.09</v>
      </c>
      <c r="EL70">
        <v>8734.7763699999996</v>
      </c>
      <c r="EM70">
        <v>0.83996999999999999</v>
      </c>
      <c r="EN70">
        <v>0.88229999999999997</v>
      </c>
      <c r="EO70">
        <v>17209.976559999999</v>
      </c>
      <c r="EP70">
        <v>24.4</v>
      </c>
      <c r="EQ70">
        <v>1.11799</v>
      </c>
      <c r="ER70">
        <v>3652.1701699999999</v>
      </c>
      <c r="ES70">
        <v>0.75200999999999996</v>
      </c>
      <c r="ET70">
        <v>0.73780999999999997</v>
      </c>
      <c r="EU70">
        <v>7713.1879900000004</v>
      </c>
      <c r="EV70">
        <v>20.68</v>
      </c>
      <c r="EW70">
        <v>1.3190999999999999</v>
      </c>
      <c r="EX70">
        <v>23802.248049999998</v>
      </c>
      <c r="EY70">
        <v>10821.69238</v>
      </c>
      <c r="EZ70">
        <v>46274.824220000002</v>
      </c>
      <c r="FA70">
        <v>20830.960449999999</v>
      </c>
    </row>
    <row r="71" spans="1:157" x14ac:dyDescent="0.25">
      <c r="A71">
        <v>49602</v>
      </c>
      <c r="B71" t="s">
        <v>37</v>
      </c>
      <c r="C71">
        <v>31840</v>
      </c>
      <c r="D71">
        <v>31830</v>
      </c>
      <c r="E71">
        <v>2</v>
      </c>
      <c r="F71">
        <v>0</v>
      </c>
      <c r="G71">
        <v>0</v>
      </c>
      <c r="H71">
        <v>0</v>
      </c>
      <c r="I71">
        <v>0</v>
      </c>
      <c r="J71">
        <v>112</v>
      </c>
      <c r="K71">
        <v>0.54352</v>
      </c>
      <c r="L71">
        <v>12</v>
      </c>
      <c r="M71">
        <v>2</v>
      </c>
      <c r="N71">
        <v>0</v>
      </c>
      <c r="O71">
        <v>0</v>
      </c>
      <c r="P71">
        <v>3</v>
      </c>
      <c r="Q71">
        <v>9</v>
      </c>
      <c r="R71" t="s">
        <v>52</v>
      </c>
      <c r="S71">
        <v>856</v>
      </c>
      <c r="T71">
        <v>0</v>
      </c>
      <c r="U71">
        <v>15435</v>
      </c>
      <c r="V71">
        <v>0</v>
      </c>
      <c r="W71">
        <v>0</v>
      </c>
      <c r="X71">
        <v>0</v>
      </c>
      <c r="Y71">
        <v>0</v>
      </c>
      <c r="Z71">
        <v>0</v>
      </c>
      <c r="AA71">
        <v>13</v>
      </c>
      <c r="AB71">
        <v>0</v>
      </c>
      <c r="AC71">
        <v>0</v>
      </c>
      <c r="AD71">
        <v>39</v>
      </c>
      <c r="AE71">
        <v>14200</v>
      </c>
      <c r="AF71">
        <v>1650</v>
      </c>
      <c r="AG71">
        <v>36</v>
      </c>
      <c r="AH71">
        <v>1.08704</v>
      </c>
      <c r="AI71">
        <v>3360.8149400000002</v>
      </c>
      <c r="AJ71">
        <v>0.83621999999999996</v>
      </c>
      <c r="AK71">
        <v>0.18517</v>
      </c>
      <c r="AL71">
        <v>35.102260000000001</v>
      </c>
      <c r="AM71">
        <v>11355.311519999999</v>
      </c>
      <c r="AN71">
        <v>324.63256999999999</v>
      </c>
      <c r="AO71">
        <v>952.46393</v>
      </c>
      <c r="AP71">
        <v>918.92065000000002</v>
      </c>
      <c r="AQ71">
        <v>2096.4731400000001</v>
      </c>
      <c r="AR71">
        <v>485.61077999999998</v>
      </c>
      <c r="AS71">
        <v>904.34198000000004</v>
      </c>
      <c r="AT71">
        <v>4467.0014600000004</v>
      </c>
      <c r="AU71">
        <v>2753.5351599999999</v>
      </c>
      <c r="AV71">
        <v>3450.5935100000002</v>
      </c>
      <c r="AW71">
        <v>123.97038999999999</v>
      </c>
      <c r="AX71">
        <v>94.821010000000001</v>
      </c>
      <c r="AY71">
        <v>223.84139999999999</v>
      </c>
      <c r="AZ71">
        <v>1031.78259</v>
      </c>
      <c r="BA71">
        <v>393.10131999999999</v>
      </c>
      <c r="BB71">
        <v>751.76226999999994</v>
      </c>
      <c r="BC71">
        <v>24.73535</v>
      </c>
      <c r="BD71">
        <v>24.257770000000001</v>
      </c>
      <c r="BE71">
        <v>61.152000000000001</v>
      </c>
      <c r="BF71">
        <v>197.86510000000001</v>
      </c>
      <c r="BG71">
        <v>92.843519999999998</v>
      </c>
      <c r="BH71">
        <v>170.96691999999999</v>
      </c>
      <c r="BI71">
        <v>1498.4174800000001</v>
      </c>
      <c r="BJ71">
        <v>11.5318</v>
      </c>
      <c r="BK71">
        <v>162.17972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7791.3930700000001</v>
      </c>
      <c r="CJ71">
        <v>1760.00281</v>
      </c>
      <c r="CK71">
        <v>1831.1214600000001</v>
      </c>
      <c r="CL71">
        <v>4601.9067400000004</v>
      </c>
      <c r="CM71">
        <v>1077.73804</v>
      </c>
      <c r="CN71">
        <v>1933.6605199999999</v>
      </c>
      <c r="CO71">
        <v>8815.1855500000001</v>
      </c>
      <c r="CP71">
        <v>5483.2617200000004</v>
      </c>
      <c r="CQ71">
        <v>7635.3574200000003</v>
      </c>
      <c r="CR71">
        <v>262.41298999999998</v>
      </c>
      <c r="CS71">
        <v>200.01331999999999</v>
      </c>
      <c r="CT71">
        <v>465.52521000000002</v>
      </c>
      <c r="CU71">
        <v>1970.8367900000001</v>
      </c>
      <c r="CV71">
        <v>849.54803000000004</v>
      </c>
      <c r="CW71">
        <v>1562.4216300000001</v>
      </c>
      <c r="CX71">
        <v>51.525730000000003</v>
      </c>
      <c r="CY71">
        <v>50.71725</v>
      </c>
      <c r="CZ71">
        <v>128.37334000000001</v>
      </c>
      <c r="DA71">
        <v>440.30034999999998</v>
      </c>
      <c r="DB71">
        <v>198.21012999999999</v>
      </c>
      <c r="DC71">
        <v>355.44085999999999</v>
      </c>
      <c r="DD71">
        <v>3329.9711900000002</v>
      </c>
      <c r="DE71">
        <v>29.84515</v>
      </c>
      <c r="DF71">
        <v>346.17737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34650</v>
      </c>
      <c r="EE71">
        <v>39</v>
      </c>
      <c r="EF71">
        <v>28.38</v>
      </c>
      <c r="EG71">
        <v>5759.6367200000004</v>
      </c>
      <c r="EH71">
        <v>0.99433000000000005</v>
      </c>
      <c r="EI71">
        <v>0.87266999999999995</v>
      </c>
      <c r="EJ71">
        <v>12399.54199</v>
      </c>
      <c r="EK71">
        <v>14.77</v>
      </c>
      <c r="EL71">
        <v>7850.6132799999996</v>
      </c>
      <c r="EM71">
        <v>0.92957999999999996</v>
      </c>
      <c r="EN71">
        <v>0.79298999999999997</v>
      </c>
      <c r="EO71">
        <v>15914.664059999999</v>
      </c>
      <c r="EP71">
        <v>26.63</v>
      </c>
      <c r="EQ71">
        <v>1.2245999999999999</v>
      </c>
      <c r="ER71">
        <v>3921.1047400000002</v>
      </c>
      <c r="ES71">
        <v>0.92903000000000002</v>
      </c>
      <c r="ET71">
        <v>0.79213999999999996</v>
      </c>
      <c r="EU71">
        <v>7273.9550799999997</v>
      </c>
      <c r="EV71">
        <v>20.87</v>
      </c>
      <c r="EW71">
        <v>1.5625899999999999</v>
      </c>
      <c r="EX71">
        <v>20892.16992</v>
      </c>
      <c r="EY71">
        <v>11355.311519999999</v>
      </c>
      <c r="EZ71">
        <v>43379.554689999997</v>
      </c>
      <c r="FA71">
        <v>19673.497070000001</v>
      </c>
    </row>
    <row r="72" spans="1:157" x14ac:dyDescent="0.25">
      <c r="A72">
        <v>49603</v>
      </c>
      <c r="B72" t="s">
        <v>37</v>
      </c>
      <c r="C72">
        <v>31841</v>
      </c>
      <c r="D72">
        <v>22492</v>
      </c>
      <c r="E72">
        <v>2</v>
      </c>
      <c r="F72">
        <v>0</v>
      </c>
      <c r="G72">
        <v>0</v>
      </c>
      <c r="H72">
        <v>0</v>
      </c>
      <c r="I72">
        <v>0</v>
      </c>
      <c r="J72">
        <v>112</v>
      </c>
      <c r="K72">
        <v>0.27195999999999998</v>
      </c>
      <c r="L72">
        <v>12</v>
      </c>
      <c r="M72">
        <v>2</v>
      </c>
      <c r="N72">
        <v>0</v>
      </c>
      <c r="O72">
        <v>0</v>
      </c>
      <c r="P72">
        <v>3</v>
      </c>
      <c r="Q72">
        <v>9</v>
      </c>
      <c r="R72" t="s">
        <v>39</v>
      </c>
      <c r="S72">
        <v>822</v>
      </c>
      <c r="T72">
        <v>0</v>
      </c>
      <c r="U72">
        <v>15936</v>
      </c>
      <c r="V72">
        <v>0</v>
      </c>
      <c r="W72">
        <v>0</v>
      </c>
      <c r="X72">
        <v>0</v>
      </c>
      <c r="Y72">
        <v>0</v>
      </c>
      <c r="Z72">
        <v>0</v>
      </c>
      <c r="AA72">
        <v>13</v>
      </c>
      <c r="AB72">
        <v>0</v>
      </c>
      <c r="AC72">
        <v>0</v>
      </c>
      <c r="AD72">
        <v>39</v>
      </c>
      <c r="AE72">
        <v>14200</v>
      </c>
      <c r="AF72">
        <v>1650</v>
      </c>
      <c r="AG72">
        <v>36</v>
      </c>
      <c r="AH72">
        <v>0.54391999999999996</v>
      </c>
      <c r="AI72">
        <v>3877.6359900000002</v>
      </c>
      <c r="AJ72">
        <v>0.41843000000000002</v>
      </c>
      <c r="AK72">
        <v>0.21364</v>
      </c>
      <c r="AL72">
        <v>35.194020000000002</v>
      </c>
      <c r="AM72">
        <v>6044.77441</v>
      </c>
      <c r="AN72">
        <v>178.97232</v>
      </c>
      <c r="AO72">
        <v>964.26202000000001</v>
      </c>
      <c r="AP72">
        <v>934.76189999999997</v>
      </c>
      <c r="AQ72">
        <v>2170.8200700000002</v>
      </c>
      <c r="AR72">
        <v>526.20263999999997</v>
      </c>
      <c r="AS72">
        <v>1029.76758</v>
      </c>
      <c r="AT72">
        <v>4605.5922899999996</v>
      </c>
      <c r="AU72">
        <v>2878.29639</v>
      </c>
      <c r="AV72">
        <v>3972.6167</v>
      </c>
      <c r="AW72">
        <v>126.83429</v>
      </c>
      <c r="AX72">
        <v>99.035150000000002</v>
      </c>
      <c r="AY72">
        <v>231.47261</v>
      </c>
      <c r="AZ72">
        <v>1069.8254400000001</v>
      </c>
      <c r="BA72">
        <v>427.10556000000003</v>
      </c>
      <c r="BB72">
        <v>880.99048000000005</v>
      </c>
      <c r="BC72">
        <v>25.460380000000001</v>
      </c>
      <c r="BD72">
        <v>25.269410000000001</v>
      </c>
      <c r="BE72">
        <v>62.719630000000002</v>
      </c>
      <c r="BF72">
        <v>206.06055000000001</v>
      </c>
      <c r="BG72">
        <v>99.691860000000005</v>
      </c>
      <c r="BH72">
        <v>191.19333</v>
      </c>
      <c r="BI72">
        <v>1523.2095899999999</v>
      </c>
      <c r="BJ72">
        <v>9.2052099999999992</v>
      </c>
      <c r="BK72">
        <v>166.31200000000001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8296.88184</v>
      </c>
      <c r="CJ72">
        <v>1780.3881799999999</v>
      </c>
      <c r="CK72">
        <v>1860.9733900000001</v>
      </c>
      <c r="CL72">
        <v>4734.2324200000003</v>
      </c>
      <c r="CM72">
        <v>1154.1395299999999</v>
      </c>
      <c r="CN72">
        <v>2191.4502000000002</v>
      </c>
      <c r="CO72">
        <v>9008.3427699999993</v>
      </c>
      <c r="CP72">
        <v>5658.6337899999999</v>
      </c>
      <c r="CQ72">
        <v>8344.8574200000003</v>
      </c>
      <c r="CR72">
        <v>267.6925</v>
      </c>
      <c r="CS72">
        <v>207.83556999999999</v>
      </c>
      <c r="CT72">
        <v>479.59766000000002</v>
      </c>
      <c r="CU72">
        <v>2024.4442100000001</v>
      </c>
      <c r="CV72">
        <v>897.79558999999995</v>
      </c>
      <c r="CW72">
        <v>1744.2734399999999</v>
      </c>
      <c r="CX72">
        <v>52.852310000000003</v>
      </c>
      <c r="CY72">
        <v>52.565550000000002</v>
      </c>
      <c r="CZ72">
        <v>131.20972</v>
      </c>
      <c r="DA72">
        <v>453.46005000000002</v>
      </c>
      <c r="DB72">
        <v>209.47783999999999</v>
      </c>
      <c r="DC72">
        <v>387.17376999999999</v>
      </c>
      <c r="DD72">
        <v>3370.3166500000002</v>
      </c>
      <c r="DE72">
        <v>24.167380000000001</v>
      </c>
      <c r="DF72">
        <v>354.35297000000003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34650</v>
      </c>
      <c r="EE72">
        <v>39</v>
      </c>
      <c r="EF72">
        <v>26.35</v>
      </c>
      <c r="EG72">
        <v>6252.8017600000003</v>
      </c>
      <c r="EH72">
        <v>0.54273000000000005</v>
      </c>
      <c r="EI72">
        <v>0.94738999999999995</v>
      </c>
      <c r="EJ72">
        <v>12843.846680000001</v>
      </c>
      <c r="EK72">
        <v>10.67</v>
      </c>
      <c r="EL72">
        <v>8193.9628900000007</v>
      </c>
      <c r="EM72">
        <v>0.47754000000000002</v>
      </c>
      <c r="EN72">
        <v>0.82767000000000002</v>
      </c>
      <c r="EO72">
        <v>16630.414059999999</v>
      </c>
      <c r="EP72">
        <v>22.75</v>
      </c>
      <c r="EQ72">
        <v>0.71726000000000001</v>
      </c>
      <c r="ER72">
        <v>3902.3046899999999</v>
      </c>
      <c r="ES72">
        <v>0.46365000000000001</v>
      </c>
      <c r="ET72">
        <v>0.78834000000000004</v>
      </c>
      <c r="EU72">
        <v>7619.09033</v>
      </c>
      <c r="EV72">
        <v>16.79</v>
      </c>
      <c r="EW72">
        <v>0.97185999999999995</v>
      </c>
      <c r="EX72">
        <v>22226.70508</v>
      </c>
      <c r="EY72">
        <v>6044.77441</v>
      </c>
      <c r="EZ72">
        <v>45390.234380000002</v>
      </c>
      <c r="FA72">
        <v>20462.937010000001</v>
      </c>
    </row>
    <row r="73" spans="1:157" x14ac:dyDescent="0.25">
      <c r="A73">
        <v>49605</v>
      </c>
      <c r="B73" t="s">
        <v>37</v>
      </c>
      <c r="C73">
        <v>31841</v>
      </c>
      <c r="D73">
        <v>31852</v>
      </c>
      <c r="E73">
        <v>2</v>
      </c>
      <c r="F73">
        <v>0</v>
      </c>
      <c r="G73">
        <v>0</v>
      </c>
      <c r="H73">
        <v>0</v>
      </c>
      <c r="I73">
        <v>0</v>
      </c>
      <c r="J73">
        <v>112</v>
      </c>
      <c r="K73">
        <v>0.26296000000000003</v>
      </c>
      <c r="L73">
        <v>12</v>
      </c>
      <c r="M73">
        <v>2</v>
      </c>
      <c r="N73">
        <v>0</v>
      </c>
      <c r="O73">
        <v>0</v>
      </c>
      <c r="P73">
        <v>3</v>
      </c>
      <c r="Q73">
        <v>9</v>
      </c>
      <c r="R73" t="s">
        <v>39</v>
      </c>
      <c r="S73">
        <v>823</v>
      </c>
      <c r="T73">
        <v>0</v>
      </c>
      <c r="U73">
        <v>17670</v>
      </c>
      <c r="V73">
        <v>0</v>
      </c>
      <c r="W73">
        <v>0</v>
      </c>
      <c r="X73">
        <v>0</v>
      </c>
      <c r="Y73">
        <v>0</v>
      </c>
      <c r="Z73">
        <v>0</v>
      </c>
      <c r="AA73">
        <v>13</v>
      </c>
      <c r="AB73">
        <v>0</v>
      </c>
      <c r="AC73">
        <v>0</v>
      </c>
      <c r="AD73">
        <v>39</v>
      </c>
      <c r="AE73">
        <v>14200</v>
      </c>
      <c r="AF73">
        <v>1650</v>
      </c>
      <c r="AG73">
        <v>36</v>
      </c>
      <c r="AH73">
        <v>0.52592000000000005</v>
      </c>
      <c r="AI73">
        <v>6515.7260699999997</v>
      </c>
      <c r="AJ73">
        <v>0.40512999999999999</v>
      </c>
      <c r="AK73">
        <v>0.35898999999999998</v>
      </c>
      <c r="AL73">
        <v>27.246870000000001</v>
      </c>
      <c r="AM73">
        <v>7404.4980500000001</v>
      </c>
      <c r="AN73">
        <v>252.05231000000001</v>
      </c>
      <c r="AO73">
        <v>1138.5107399999999</v>
      </c>
      <c r="AP73">
        <v>1393.4428700000001</v>
      </c>
      <c r="AQ73">
        <v>3341.9558099999999</v>
      </c>
      <c r="AR73">
        <v>1017.6145</v>
      </c>
      <c r="AS73">
        <v>1492.2271699999999</v>
      </c>
      <c r="AT73">
        <v>5446.9565400000001</v>
      </c>
      <c r="AU73">
        <v>3109.65479</v>
      </c>
      <c r="AV73">
        <v>4538.7973599999996</v>
      </c>
      <c r="AW73">
        <v>185.31890999999999</v>
      </c>
      <c r="AX73">
        <v>152.84018</v>
      </c>
      <c r="AY73">
        <v>268.10172</v>
      </c>
      <c r="AZ73">
        <v>1131.55078</v>
      </c>
      <c r="BA73">
        <v>535.82330000000002</v>
      </c>
      <c r="BB73">
        <v>941.90764999999999</v>
      </c>
      <c r="BC73">
        <v>38.843870000000003</v>
      </c>
      <c r="BD73">
        <v>37.03284</v>
      </c>
      <c r="BE73">
        <v>73.529210000000006</v>
      </c>
      <c r="BF73">
        <v>271.41046</v>
      </c>
      <c r="BG73">
        <v>131.87938</v>
      </c>
      <c r="BH73">
        <v>209.62744000000001</v>
      </c>
      <c r="BI73">
        <v>2369.7868699999999</v>
      </c>
      <c r="BJ73">
        <v>67.5428</v>
      </c>
      <c r="BK73">
        <v>263.91403000000003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12375.179690000001</v>
      </c>
      <c r="CJ73">
        <v>2475.9345699999999</v>
      </c>
      <c r="CK73">
        <v>2740.9648400000001</v>
      </c>
      <c r="CL73">
        <v>6174.1015600000001</v>
      </c>
      <c r="CM73">
        <v>1698.31763</v>
      </c>
      <c r="CN73">
        <v>2435.5405300000002</v>
      </c>
      <c r="CO73">
        <v>11278.677729999999</v>
      </c>
      <c r="CP73">
        <v>6557.9643599999999</v>
      </c>
      <c r="CQ73">
        <v>8783.2275399999999</v>
      </c>
      <c r="CR73">
        <v>350.67138999999997</v>
      </c>
      <c r="CS73">
        <v>274.28546</v>
      </c>
      <c r="CT73">
        <v>485.33636000000001</v>
      </c>
      <c r="CU73">
        <v>2360.78296</v>
      </c>
      <c r="CV73">
        <v>1033.48145</v>
      </c>
      <c r="CW73">
        <v>1805.64868</v>
      </c>
      <c r="CX73">
        <v>71.112340000000003</v>
      </c>
      <c r="CY73">
        <v>68.092749999999995</v>
      </c>
      <c r="CZ73">
        <v>132.02280999999999</v>
      </c>
      <c r="DA73">
        <v>521.11388999999997</v>
      </c>
      <c r="DB73">
        <v>243.34505999999999</v>
      </c>
      <c r="DC73">
        <v>393.87407999999999</v>
      </c>
      <c r="DD73">
        <v>4389.9516599999997</v>
      </c>
      <c r="DE73">
        <v>93.78716</v>
      </c>
      <c r="DF73">
        <v>463.85162000000003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34650</v>
      </c>
      <c r="EE73">
        <v>39</v>
      </c>
      <c r="EF73">
        <v>25.99</v>
      </c>
      <c r="EG73">
        <v>6901.0459000000001</v>
      </c>
      <c r="EH73">
        <v>0.61136999999999997</v>
      </c>
      <c r="EI73">
        <v>1.0456099999999999</v>
      </c>
      <c r="EJ73">
        <v>14084.08887</v>
      </c>
      <c r="EK73">
        <v>9.15</v>
      </c>
      <c r="EL73">
        <v>9723.1054700000004</v>
      </c>
      <c r="EM73">
        <v>0.55110000000000003</v>
      </c>
      <c r="EN73">
        <v>0.98212999999999995</v>
      </c>
      <c r="EO73">
        <v>19138.324219999999</v>
      </c>
      <c r="EP73">
        <v>18.11</v>
      </c>
      <c r="EQ73">
        <v>0.87121000000000004</v>
      </c>
      <c r="ER73">
        <v>5018.3925799999997</v>
      </c>
      <c r="ES73">
        <v>0.57906000000000002</v>
      </c>
      <c r="ET73">
        <v>1.0138199999999999</v>
      </c>
      <c r="EU73">
        <v>9234.49316</v>
      </c>
      <c r="EV73">
        <v>13.6</v>
      </c>
      <c r="EW73">
        <v>1.16012</v>
      </c>
      <c r="EX73">
        <v>28158.269530000001</v>
      </c>
      <c r="EY73">
        <v>7404.4985399999996</v>
      </c>
      <c r="EZ73">
        <v>54832.085939999997</v>
      </c>
      <c r="FA73">
        <v>23318.582030000001</v>
      </c>
    </row>
    <row r="74" spans="1:157" x14ac:dyDescent="0.25">
      <c r="A74">
        <v>49649</v>
      </c>
      <c r="B74" t="s">
        <v>37</v>
      </c>
      <c r="C74">
        <v>31852</v>
      </c>
      <c r="D74">
        <v>31841</v>
      </c>
      <c r="E74">
        <v>2</v>
      </c>
      <c r="F74">
        <v>0</v>
      </c>
      <c r="G74">
        <v>0</v>
      </c>
      <c r="H74">
        <v>0</v>
      </c>
      <c r="I74">
        <v>0</v>
      </c>
      <c r="J74">
        <v>112</v>
      </c>
      <c r="K74">
        <v>0.26296000000000003</v>
      </c>
      <c r="L74">
        <v>12</v>
      </c>
      <c r="M74">
        <v>2</v>
      </c>
      <c r="N74">
        <v>0</v>
      </c>
      <c r="O74">
        <v>0</v>
      </c>
      <c r="P74">
        <v>3</v>
      </c>
      <c r="Q74">
        <v>9</v>
      </c>
      <c r="R74" t="s">
        <v>39</v>
      </c>
      <c r="S74">
        <v>823</v>
      </c>
      <c r="T74">
        <v>0</v>
      </c>
      <c r="U74">
        <v>17670</v>
      </c>
      <c r="V74">
        <v>0</v>
      </c>
      <c r="W74">
        <v>0</v>
      </c>
      <c r="X74">
        <v>0</v>
      </c>
      <c r="Y74">
        <v>0</v>
      </c>
      <c r="Z74">
        <v>0</v>
      </c>
      <c r="AA74">
        <v>13</v>
      </c>
      <c r="AB74">
        <v>0</v>
      </c>
      <c r="AC74">
        <v>0</v>
      </c>
      <c r="AD74">
        <v>39</v>
      </c>
      <c r="AE74">
        <v>14200</v>
      </c>
      <c r="AF74">
        <v>1650</v>
      </c>
      <c r="AG74">
        <v>36</v>
      </c>
      <c r="AH74">
        <v>0.52592000000000005</v>
      </c>
      <c r="AI74">
        <v>5859.4540999999999</v>
      </c>
      <c r="AJ74">
        <v>0.40488000000000002</v>
      </c>
      <c r="AK74">
        <v>0.32283000000000001</v>
      </c>
      <c r="AL74">
        <v>33.462649999999996</v>
      </c>
      <c r="AM74">
        <v>7014.1464800000003</v>
      </c>
      <c r="AN74">
        <v>234.71161000000001</v>
      </c>
      <c r="AO74">
        <v>1337.4239500000001</v>
      </c>
      <c r="AP74">
        <v>1347.5222200000001</v>
      </c>
      <c r="AQ74">
        <v>2832.1457500000001</v>
      </c>
      <c r="AR74">
        <v>680.70318999999995</v>
      </c>
      <c r="AS74">
        <v>943.31335000000001</v>
      </c>
      <c r="AT74">
        <v>5831.7206999999999</v>
      </c>
      <c r="AU74">
        <v>3448.3095699999999</v>
      </c>
      <c r="AV74">
        <v>4244.43066</v>
      </c>
      <c r="AW74">
        <v>165.35248999999999</v>
      </c>
      <c r="AX74">
        <v>121.44526</v>
      </c>
      <c r="AY74">
        <v>217.23464999999999</v>
      </c>
      <c r="AZ74">
        <v>1229.23218</v>
      </c>
      <c r="BA74">
        <v>497.65814</v>
      </c>
      <c r="BB74">
        <v>863.74096999999995</v>
      </c>
      <c r="BC74">
        <v>32.268459999999997</v>
      </c>
      <c r="BD74">
        <v>31.059909999999999</v>
      </c>
      <c r="BE74">
        <v>58.493609999999997</v>
      </c>
      <c r="BF74">
        <v>249.70340999999999</v>
      </c>
      <c r="BG74">
        <v>111.46568000000001</v>
      </c>
      <c r="BH74">
        <v>184.24663000000001</v>
      </c>
      <c r="BI74">
        <v>2020.16479</v>
      </c>
      <c r="BJ74">
        <v>26.24436</v>
      </c>
      <c r="BK74">
        <v>199.93761000000001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12375.179690000001</v>
      </c>
      <c r="CJ74">
        <v>2475.9345699999999</v>
      </c>
      <c r="CK74">
        <v>2740.9648400000001</v>
      </c>
      <c r="CL74">
        <v>6174.1015600000001</v>
      </c>
      <c r="CM74">
        <v>1698.31763</v>
      </c>
      <c r="CN74">
        <v>2435.5405300000002</v>
      </c>
      <c r="CO74">
        <v>11278.677729999999</v>
      </c>
      <c r="CP74">
        <v>6557.9643599999999</v>
      </c>
      <c r="CQ74">
        <v>8783.2275399999999</v>
      </c>
      <c r="CR74">
        <v>350.67138999999997</v>
      </c>
      <c r="CS74">
        <v>274.28546</v>
      </c>
      <c r="CT74">
        <v>485.33636000000001</v>
      </c>
      <c r="CU74">
        <v>2360.78296</v>
      </c>
      <c r="CV74">
        <v>1033.48145</v>
      </c>
      <c r="CW74">
        <v>1805.64868</v>
      </c>
      <c r="CX74">
        <v>71.112340000000003</v>
      </c>
      <c r="CY74">
        <v>68.092749999999995</v>
      </c>
      <c r="CZ74">
        <v>132.02280999999999</v>
      </c>
      <c r="DA74">
        <v>521.11388999999997</v>
      </c>
      <c r="DB74">
        <v>243.34505999999999</v>
      </c>
      <c r="DC74">
        <v>393.87407999999999</v>
      </c>
      <c r="DD74">
        <v>4389.9516599999997</v>
      </c>
      <c r="DE74">
        <v>93.78716</v>
      </c>
      <c r="DF74">
        <v>463.85162000000003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34650</v>
      </c>
      <c r="EE74">
        <v>39</v>
      </c>
      <c r="EF74">
        <v>26.06</v>
      </c>
      <c r="EG74">
        <v>7183.0434599999999</v>
      </c>
      <c r="EH74">
        <v>0.66232999999999997</v>
      </c>
      <c r="EI74">
        <v>1.0883400000000001</v>
      </c>
      <c r="EJ74">
        <v>14084.08887</v>
      </c>
      <c r="EK74">
        <v>8.6199999999999992</v>
      </c>
      <c r="EL74">
        <v>9415.21875</v>
      </c>
      <c r="EM74">
        <v>0.52732999999999997</v>
      </c>
      <c r="EN74">
        <v>0.95103000000000004</v>
      </c>
      <c r="EO74">
        <v>19138.324219999999</v>
      </c>
      <c r="EP74">
        <v>18.37</v>
      </c>
      <c r="EQ74">
        <v>0.85887999999999998</v>
      </c>
      <c r="ER74">
        <v>4216.1010699999997</v>
      </c>
      <c r="ES74">
        <v>0.47149999999999997</v>
      </c>
      <c r="ET74">
        <v>0.85174000000000005</v>
      </c>
      <c r="EU74">
        <v>9234.49316</v>
      </c>
      <c r="EV74">
        <v>15.74</v>
      </c>
      <c r="EW74">
        <v>1.0023899999999999</v>
      </c>
      <c r="EX74">
        <v>26673.816409999999</v>
      </c>
      <c r="EY74">
        <v>7014.1464800000003</v>
      </c>
      <c r="EZ74">
        <v>54832.085939999997</v>
      </c>
      <c r="FA74">
        <v>23318.582030000001</v>
      </c>
    </row>
    <row r="75" spans="1:157" x14ac:dyDescent="0.25">
      <c r="A75">
        <v>49650</v>
      </c>
      <c r="B75" t="s">
        <v>37</v>
      </c>
      <c r="C75">
        <v>31852</v>
      </c>
      <c r="D75">
        <v>31853</v>
      </c>
      <c r="E75">
        <v>2</v>
      </c>
      <c r="F75">
        <v>0</v>
      </c>
      <c r="G75">
        <v>0</v>
      </c>
      <c r="H75">
        <v>0</v>
      </c>
      <c r="I75">
        <v>0</v>
      </c>
      <c r="J75">
        <v>112</v>
      </c>
      <c r="K75">
        <v>0.45125999999999999</v>
      </c>
      <c r="L75">
        <v>12</v>
      </c>
      <c r="M75">
        <v>2</v>
      </c>
      <c r="N75">
        <v>0</v>
      </c>
      <c r="O75">
        <v>0</v>
      </c>
      <c r="P75">
        <v>3</v>
      </c>
      <c r="Q75">
        <v>9</v>
      </c>
      <c r="R75" t="s">
        <v>39</v>
      </c>
      <c r="S75">
        <v>823</v>
      </c>
      <c r="T75">
        <v>0</v>
      </c>
      <c r="U75">
        <v>12130</v>
      </c>
      <c r="V75">
        <v>0</v>
      </c>
      <c r="W75">
        <v>0</v>
      </c>
      <c r="X75">
        <v>0</v>
      </c>
      <c r="Y75">
        <v>0</v>
      </c>
      <c r="Z75">
        <v>0</v>
      </c>
      <c r="AA75">
        <v>13</v>
      </c>
      <c r="AB75">
        <v>0</v>
      </c>
      <c r="AC75">
        <v>0</v>
      </c>
      <c r="AD75">
        <v>39</v>
      </c>
      <c r="AE75">
        <v>14200</v>
      </c>
      <c r="AF75">
        <v>1650</v>
      </c>
      <c r="AG75">
        <v>36</v>
      </c>
      <c r="AH75">
        <v>0.90251999999999999</v>
      </c>
      <c r="AI75">
        <v>6913.8051800000003</v>
      </c>
      <c r="AJ75">
        <v>0.69562000000000002</v>
      </c>
      <c r="AK75">
        <v>0.38092999999999999</v>
      </c>
      <c r="AL75">
        <v>25.762119999999999</v>
      </c>
      <c r="AM75">
        <v>13030.46191</v>
      </c>
      <c r="AN75">
        <v>452.05450000000002</v>
      </c>
      <c r="AO75">
        <v>1148.0750700000001</v>
      </c>
      <c r="AP75">
        <v>1409.2701400000001</v>
      </c>
      <c r="AQ75">
        <v>3377.6474600000001</v>
      </c>
      <c r="AR75">
        <v>1026.19434</v>
      </c>
      <c r="AS75">
        <v>1516.6711399999999</v>
      </c>
      <c r="AT75">
        <v>5639.2070299999996</v>
      </c>
      <c r="AU75">
        <v>3253.7629400000001</v>
      </c>
      <c r="AV75">
        <v>4681.5893599999999</v>
      </c>
      <c r="AW75">
        <v>188.27511999999999</v>
      </c>
      <c r="AX75">
        <v>157.75591</v>
      </c>
      <c r="AY75">
        <v>272.91460999999998</v>
      </c>
      <c r="AZ75">
        <v>1186.9578899999999</v>
      </c>
      <c r="BA75">
        <v>576.57195999999999</v>
      </c>
      <c r="BB75">
        <v>985.98676</v>
      </c>
      <c r="BC75">
        <v>39.72054</v>
      </c>
      <c r="BD75">
        <v>38.591889999999999</v>
      </c>
      <c r="BE75">
        <v>75.002449999999996</v>
      </c>
      <c r="BF75">
        <v>288.98241999999999</v>
      </c>
      <c r="BG75">
        <v>144.70694</v>
      </c>
      <c r="BH75">
        <v>222.35371000000001</v>
      </c>
      <c r="BI75">
        <v>2326.4399400000002</v>
      </c>
      <c r="BJ75">
        <v>62.058489999999999</v>
      </c>
      <c r="BK75">
        <v>256.99401999999998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13180.070309999999</v>
      </c>
      <c r="CJ75">
        <v>2499.3525399999999</v>
      </c>
      <c r="CK75">
        <v>2780.7954100000002</v>
      </c>
      <c r="CL75">
        <v>6272.4980500000001</v>
      </c>
      <c r="CM75">
        <v>1723.82898</v>
      </c>
      <c r="CN75">
        <v>2477.6982400000002</v>
      </c>
      <c r="CO75">
        <v>11665.664059999999</v>
      </c>
      <c r="CP75">
        <v>6855.6801800000003</v>
      </c>
      <c r="CQ75">
        <v>9223.2656299999999</v>
      </c>
      <c r="CR75">
        <v>358.16991999999999</v>
      </c>
      <c r="CS75">
        <v>285.87866000000002</v>
      </c>
      <c r="CT75">
        <v>495.19788</v>
      </c>
      <c r="CU75">
        <v>2471.54126</v>
      </c>
      <c r="CV75">
        <v>1115.6474599999999</v>
      </c>
      <c r="CW75">
        <v>1923.0849599999999</v>
      </c>
      <c r="CX75">
        <v>73.210980000000006</v>
      </c>
      <c r="CY75">
        <v>71.585920000000002</v>
      </c>
      <c r="CZ75">
        <v>134.79836</v>
      </c>
      <c r="DA75">
        <v>551.82488999999998</v>
      </c>
      <c r="DB75">
        <v>265.33037999999999</v>
      </c>
      <c r="DC75">
        <v>414.53070000000002</v>
      </c>
      <c r="DD75">
        <v>4355.8286099999996</v>
      </c>
      <c r="DE75">
        <v>83.307640000000006</v>
      </c>
      <c r="DF75">
        <v>452.17962999999997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34650</v>
      </c>
      <c r="EE75">
        <v>39</v>
      </c>
      <c r="EF75">
        <v>27.73</v>
      </c>
      <c r="EG75">
        <v>6987.5419899999997</v>
      </c>
      <c r="EH75">
        <v>1.0743199999999999</v>
      </c>
      <c r="EI75">
        <v>1.0587200000000001</v>
      </c>
      <c r="EJ75">
        <v>14609.62988</v>
      </c>
      <c r="EK75">
        <v>10.82</v>
      </c>
      <c r="EL75">
        <v>9793.7490199999993</v>
      </c>
      <c r="EM75">
        <v>0.95594000000000001</v>
      </c>
      <c r="EN75">
        <v>0.98926999999999998</v>
      </c>
      <c r="EO75">
        <v>19276.523440000001</v>
      </c>
      <c r="EP75">
        <v>21.74</v>
      </c>
      <c r="EQ75">
        <v>1.24543</v>
      </c>
      <c r="ER75">
        <v>5180.6328100000001</v>
      </c>
      <c r="ES75">
        <v>1.05098</v>
      </c>
      <c r="ET75">
        <v>1.0465899999999999</v>
      </c>
      <c r="EU75">
        <v>9484.6767600000003</v>
      </c>
      <c r="EV75">
        <v>15.85</v>
      </c>
      <c r="EW75">
        <v>1.70824</v>
      </c>
      <c r="EX75">
        <v>28875.728520000001</v>
      </c>
      <c r="EY75">
        <v>13030.46191</v>
      </c>
      <c r="EZ75">
        <v>56550.898439999997</v>
      </c>
      <c r="FA75">
        <v>24094.306639999999</v>
      </c>
    </row>
    <row r="76" spans="1:157" x14ac:dyDescent="0.25">
      <c r="A76">
        <v>49651</v>
      </c>
      <c r="B76" t="s">
        <v>37</v>
      </c>
      <c r="C76">
        <v>31853</v>
      </c>
      <c r="D76">
        <v>31852</v>
      </c>
      <c r="E76">
        <v>2</v>
      </c>
      <c r="F76">
        <v>0</v>
      </c>
      <c r="G76">
        <v>0</v>
      </c>
      <c r="H76">
        <v>0</v>
      </c>
      <c r="I76">
        <v>0</v>
      </c>
      <c r="J76">
        <v>112</v>
      </c>
      <c r="K76">
        <v>0.45125999999999999</v>
      </c>
      <c r="L76">
        <v>12</v>
      </c>
      <c r="M76">
        <v>2</v>
      </c>
      <c r="N76">
        <v>0</v>
      </c>
      <c r="O76">
        <v>0</v>
      </c>
      <c r="P76">
        <v>3</v>
      </c>
      <c r="Q76">
        <v>9</v>
      </c>
      <c r="R76" t="s">
        <v>39</v>
      </c>
      <c r="S76">
        <v>823</v>
      </c>
      <c r="T76">
        <v>0</v>
      </c>
      <c r="U76">
        <v>12130</v>
      </c>
      <c r="V76">
        <v>0</v>
      </c>
      <c r="W76">
        <v>0</v>
      </c>
      <c r="X76">
        <v>0</v>
      </c>
      <c r="Y76">
        <v>0</v>
      </c>
      <c r="Z76">
        <v>0</v>
      </c>
      <c r="AA76">
        <v>13</v>
      </c>
      <c r="AB76">
        <v>0</v>
      </c>
      <c r="AC76">
        <v>0</v>
      </c>
      <c r="AD76">
        <v>39</v>
      </c>
      <c r="AE76">
        <v>14200</v>
      </c>
      <c r="AF76">
        <v>1650</v>
      </c>
      <c r="AG76">
        <v>36</v>
      </c>
      <c r="AH76">
        <v>0.90251999999999999</v>
      </c>
      <c r="AI76">
        <v>6266.2646500000001</v>
      </c>
      <c r="AJ76">
        <v>0.69504999999999995</v>
      </c>
      <c r="AK76">
        <v>0.34525</v>
      </c>
      <c r="AL76">
        <v>32.900959999999998</v>
      </c>
      <c r="AM76">
        <v>12488.697270000001</v>
      </c>
      <c r="AN76">
        <v>442.05041999999997</v>
      </c>
      <c r="AO76">
        <v>1351.2773400000001</v>
      </c>
      <c r="AP76">
        <v>1371.5255099999999</v>
      </c>
      <c r="AQ76">
        <v>2894.85034</v>
      </c>
      <c r="AR76">
        <v>697.63463999999999</v>
      </c>
      <c r="AS76">
        <v>961.02710000000002</v>
      </c>
      <c r="AT76">
        <v>6026.4575199999999</v>
      </c>
      <c r="AU76">
        <v>3601.9174800000001</v>
      </c>
      <c r="AV76">
        <v>4541.6757799999996</v>
      </c>
      <c r="AW76">
        <v>169.89481000000001</v>
      </c>
      <c r="AX76">
        <v>128.12276</v>
      </c>
      <c r="AY76">
        <v>222.28327999999999</v>
      </c>
      <c r="AZ76">
        <v>1284.5833700000001</v>
      </c>
      <c r="BA76">
        <v>539.07543999999996</v>
      </c>
      <c r="BB76">
        <v>937.09826999999996</v>
      </c>
      <c r="BC76">
        <v>33.49044</v>
      </c>
      <c r="BD76">
        <v>32.994030000000002</v>
      </c>
      <c r="BE76">
        <v>59.795900000000003</v>
      </c>
      <c r="BF76">
        <v>262.84246999999999</v>
      </c>
      <c r="BG76">
        <v>120.62343</v>
      </c>
      <c r="BH76">
        <v>192.17699999999999</v>
      </c>
      <c r="BI76">
        <v>2029.38867</v>
      </c>
      <c r="BJ76">
        <v>21.24915</v>
      </c>
      <c r="BK76">
        <v>195.18558999999999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13180.070309999999</v>
      </c>
      <c r="CJ76">
        <v>2499.3525399999999</v>
      </c>
      <c r="CK76">
        <v>2780.7954100000002</v>
      </c>
      <c r="CL76">
        <v>6272.4980500000001</v>
      </c>
      <c r="CM76">
        <v>1723.82898</v>
      </c>
      <c r="CN76">
        <v>2477.6982400000002</v>
      </c>
      <c r="CO76">
        <v>11665.664059999999</v>
      </c>
      <c r="CP76">
        <v>6855.6801800000003</v>
      </c>
      <c r="CQ76">
        <v>9223.2656299999999</v>
      </c>
      <c r="CR76">
        <v>358.16991999999999</v>
      </c>
      <c r="CS76">
        <v>285.87866000000002</v>
      </c>
      <c r="CT76">
        <v>495.19788</v>
      </c>
      <c r="CU76">
        <v>2471.54126</v>
      </c>
      <c r="CV76">
        <v>1115.6474599999999</v>
      </c>
      <c r="CW76">
        <v>1923.0849599999999</v>
      </c>
      <c r="CX76">
        <v>73.210980000000006</v>
      </c>
      <c r="CY76">
        <v>71.585920000000002</v>
      </c>
      <c r="CZ76">
        <v>134.79836</v>
      </c>
      <c r="DA76">
        <v>551.82488999999998</v>
      </c>
      <c r="DB76">
        <v>265.33037999999999</v>
      </c>
      <c r="DC76">
        <v>414.53070000000002</v>
      </c>
      <c r="DD76">
        <v>4355.8286099999996</v>
      </c>
      <c r="DE76">
        <v>83.307640000000006</v>
      </c>
      <c r="DF76">
        <v>452.17962999999997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34650</v>
      </c>
      <c r="EE76">
        <v>39</v>
      </c>
      <c r="EF76">
        <v>27.78</v>
      </c>
      <c r="EG76">
        <v>7622.0883800000001</v>
      </c>
      <c r="EH76">
        <v>1.3072900000000001</v>
      </c>
      <c r="EI76">
        <v>1.15486</v>
      </c>
      <c r="EJ76">
        <v>14609.62988</v>
      </c>
      <c r="EK76">
        <v>9.4700000000000006</v>
      </c>
      <c r="EL76">
        <v>9482.7734400000008</v>
      </c>
      <c r="EM76">
        <v>0.91339000000000004</v>
      </c>
      <c r="EN76">
        <v>0.95786000000000004</v>
      </c>
      <c r="EO76">
        <v>19276.523440000001</v>
      </c>
      <c r="EP76">
        <v>22</v>
      </c>
      <c r="EQ76">
        <v>1.23071</v>
      </c>
      <c r="ER76">
        <v>4304.0439500000002</v>
      </c>
      <c r="ES76">
        <v>0.82294</v>
      </c>
      <c r="ET76">
        <v>0.86950000000000005</v>
      </c>
      <c r="EU76">
        <v>9484.6767600000003</v>
      </c>
      <c r="EV76">
        <v>18.68</v>
      </c>
      <c r="EW76">
        <v>1.4494400000000001</v>
      </c>
      <c r="EX76">
        <v>27675.16992</v>
      </c>
      <c r="EY76">
        <v>12488.697270000001</v>
      </c>
      <c r="EZ76">
        <v>56550.898439999997</v>
      </c>
      <c r="FA76">
        <v>24094.306639999999</v>
      </c>
    </row>
    <row r="77" spans="1:157" x14ac:dyDescent="0.25">
      <c r="A77">
        <v>49653</v>
      </c>
      <c r="B77" t="s">
        <v>37</v>
      </c>
      <c r="C77">
        <v>31853</v>
      </c>
      <c r="D77">
        <v>31879</v>
      </c>
      <c r="E77">
        <v>2</v>
      </c>
      <c r="F77">
        <v>0</v>
      </c>
      <c r="G77">
        <v>0</v>
      </c>
      <c r="H77">
        <v>0</v>
      </c>
      <c r="I77">
        <v>0</v>
      </c>
      <c r="J77">
        <v>112</v>
      </c>
      <c r="K77">
        <v>0.33565</v>
      </c>
      <c r="L77">
        <v>12</v>
      </c>
      <c r="M77">
        <v>2</v>
      </c>
      <c r="N77">
        <v>0</v>
      </c>
      <c r="O77">
        <v>0</v>
      </c>
      <c r="P77">
        <v>2</v>
      </c>
      <c r="Q77">
        <v>9</v>
      </c>
      <c r="R77" t="s">
        <v>39</v>
      </c>
      <c r="S77">
        <v>779</v>
      </c>
      <c r="T77">
        <v>0</v>
      </c>
      <c r="U77">
        <v>11490</v>
      </c>
      <c r="V77">
        <v>0</v>
      </c>
      <c r="W77">
        <v>0</v>
      </c>
      <c r="X77">
        <v>0</v>
      </c>
      <c r="Y77">
        <v>0</v>
      </c>
      <c r="Z77">
        <v>0</v>
      </c>
      <c r="AA77">
        <v>6</v>
      </c>
      <c r="AB77">
        <v>0</v>
      </c>
      <c r="AC77">
        <v>0</v>
      </c>
      <c r="AD77">
        <v>35</v>
      </c>
      <c r="AE77">
        <v>15750</v>
      </c>
      <c r="AF77">
        <v>1668</v>
      </c>
      <c r="AG77">
        <v>26</v>
      </c>
      <c r="AH77">
        <v>0.67130000000000001</v>
      </c>
      <c r="AI77">
        <v>3914.1709000000001</v>
      </c>
      <c r="AJ77">
        <v>0.57545000000000002</v>
      </c>
      <c r="AK77">
        <v>0.21332999999999999</v>
      </c>
      <c r="AL77">
        <v>34.913049999999998</v>
      </c>
      <c r="AM77">
        <v>6251.0722699999997</v>
      </c>
      <c r="AN77">
        <v>193.83586</v>
      </c>
      <c r="AO77">
        <v>600.12603999999999</v>
      </c>
      <c r="AP77">
        <v>638.78148999999996</v>
      </c>
      <c r="AQ77">
        <v>1431.8278800000001</v>
      </c>
      <c r="AR77">
        <v>498.43506000000002</v>
      </c>
      <c r="AS77">
        <v>908.52739999999994</v>
      </c>
      <c r="AT77">
        <v>3756.6835900000001</v>
      </c>
      <c r="AU77">
        <v>2348.51611</v>
      </c>
      <c r="AV77">
        <v>3230.1796899999999</v>
      </c>
      <c r="AW77">
        <v>87.889830000000003</v>
      </c>
      <c r="AX77">
        <v>114.05888</v>
      </c>
      <c r="AY77">
        <v>162.98607999999999</v>
      </c>
      <c r="AZ77">
        <v>884.96082000000001</v>
      </c>
      <c r="BA77">
        <v>491.30054000000001</v>
      </c>
      <c r="BB77">
        <v>814.79181000000005</v>
      </c>
      <c r="BC77">
        <v>22.74531</v>
      </c>
      <c r="BD77">
        <v>30.84216</v>
      </c>
      <c r="BE77">
        <v>41.758789999999998</v>
      </c>
      <c r="BF77">
        <v>227.24788000000001</v>
      </c>
      <c r="BG77">
        <v>140.32374999999999</v>
      </c>
      <c r="BH77">
        <v>196.56872999999999</v>
      </c>
      <c r="BI77">
        <v>1804.63391</v>
      </c>
      <c r="BJ77">
        <v>64.317149999999998</v>
      </c>
      <c r="BK77">
        <v>126.27925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6739.80908</v>
      </c>
      <c r="CJ77">
        <v>1299.2540300000001</v>
      </c>
      <c r="CK77">
        <v>1359.18958</v>
      </c>
      <c r="CL77">
        <v>2843.7456099999999</v>
      </c>
      <c r="CM77">
        <v>972.25744999999995</v>
      </c>
      <c r="CN77">
        <v>1674.2993200000001</v>
      </c>
      <c r="CO77">
        <v>7621.0571300000001</v>
      </c>
      <c r="CP77">
        <v>4758.4360399999996</v>
      </c>
      <c r="CQ77">
        <v>6262.4638699999996</v>
      </c>
      <c r="CR77">
        <v>173.49107000000001</v>
      </c>
      <c r="CS77">
        <v>196.37848</v>
      </c>
      <c r="CT77">
        <v>279.255</v>
      </c>
      <c r="CU77">
        <v>1738.0214800000001</v>
      </c>
      <c r="CV77">
        <v>945.78607</v>
      </c>
      <c r="CW77">
        <v>1513.37085</v>
      </c>
      <c r="CX77">
        <v>41.400689999999997</v>
      </c>
      <c r="CY77">
        <v>51.49841</v>
      </c>
      <c r="CZ77">
        <v>72.558840000000004</v>
      </c>
      <c r="DA77">
        <v>431.61417</v>
      </c>
      <c r="DB77">
        <v>261.60059000000001</v>
      </c>
      <c r="DC77">
        <v>371.20963</v>
      </c>
      <c r="DD77">
        <v>2497.02466</v>
      </c>
      <c r="DE77">
        <v>75.707629999999995</v>
      </c>
      <c r="DF77">
        <v>264.15490999999997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35028</v>
      </c>
      <c r="EE77">
        <v>35</v>
      </c>
      <c r="EF77">
        <v>27.66</v>
      </c>
      <c r="EG77">
        <v>5949.4204099999997</v>
      </c>
      <c r="EH77">
        <v>0.69793000000000005</v>
      </c>
      <c r="EI77">
        <v>0.89170000000000005</v>
      </c>
      <c r="EJ77">
        <v>10603.76172</v>
      </c>
      <c r="EK77">
        <v>13.34</v>
      </c>
      <c r="EL77">
        <v>6772.8720700000003</v>
      </c>
      <c r="EM77">
        <v>0.60228000000000004</v>
      </c>
      <c r="EN77">
        <v>0.67674999999999996</v>
      </c>
      <c r="EO77">
        <v>13103.445309999999</v>
      </c>
      <c r="EP77">
        <v>26.64</v>
      </c>
      <c r="EQ77">
        <v>0.75597000000000003</v>
      </c>
      <c r="ER77">
        <v>1987.31897</v>
      </c>
      <c r="ES77">
        <v>0.57682999999999995</v>
      </c>
      <c r="ET77">
        <v>0.39715</v>
      </c>
      <c r="EU77">
        <v>5256.7597699999997</v>
      </c>
      <c r="EV77">
        <v>27.13</v>
      </c>
      <c r="EW77">
        <v>0.74231000000000003</v>
      </c>
      <c r="EX77">
        <v>18623.783200000002</v>
      </c>
      <c r="EY77">
        <v>6251.0722699999997</v>
      </c>
      <c r="EZ77">
        <v>35703.777340000001</v>
      </c>
      <c r="FA77">
        <v>15860.521489999999</v>
      </c>
    </row>
    <row r="78" spans="1:157" x14ac:dyDescent="0.25">
      <c r="A78">
        <v>49734</v>
      </c>
      <c r="B78" t="s">
        <v>37</v>
      </c>
      <c r="C78">
        <v>31870</v>
      </c>
      <c r="D78">
        <v>31871</v>
      </c>
      <c r="E78">
        <v>3</v>
      </c>
      <c r="F78">
        <v>0</v>
      </c>
      <c r="G78">
        <v>0</v>
      </c>
      <c r="H78">
        <v>0</v>
      </c>
      <c r="I78">
        <v>0</v>
      </c>
      <c r="J78">
        <v>112</v>
      </c>
      <c r="K78">
        <v>0.21315999999999999</v>
      </c>
      <c r="L78">
        <v>12</v>
      </c>
      <c r="M78">
        <v>3</v>
      </c>
      <c r="N78">
        <v>0</v>
      </c>
      <c r="O78">
        <v>0</v>
      </c>
      <c r="P78">
        <v>2</v>
      </c>
      <c r="Q78">
        <v>9</v>
      </c>
      <c r="R78" t="s">
        <v>39</v>
      </c>
      <c r="S78">
        <v>796</v>
      </c>
      <c r="T78">
        <v>0</v>
      </c>
      <c r="U78">
        <v>18050</v>
      </c>
      <c r="V78">
        <v>0</v>
      </c>
      <c r="W78">
        <v>0</v>
      </c>
      <c r="X78">
        <v>0</v>
      </c>
      <c r="Y78">
        <v>0</v>
      </c>
      <c r="Z78">
        <v>0</v>
      </c>
      <c r="AA78">
        <v>6</v>
      </c>
      <c r="AB78">
        <v>0</v>
      </c>
      <c r="AC78">
        <v>0</v>
      </c>
      <c r="AD78">
        <v>35</v>
      </c>
      <c r="AE78">
        <v>22950</v>
      </c>
      <c r="AF78">
        <v>2434</v>
      </c>
      <c r="AG78">
        <v>26</v>
      </c>
      <c r="AH78">
        <v>0.63948000000000005</v>
      </c>
      <c r="AI78">
        <v>4246.5927700000002</v>
      </c>
      <c r="AJ78">
        <v>0.36542000000000002</v>
      </c>
      <c r="AK78">
        <v>0.15861</v>
      </c>
      <c r="AL78">
        <v>34.965350000000001</v>
      </c>
      <c r="AM78">
        <v>5397.22217</v>
      </c>
      <c r="AN78">
        <v>168.72962999999999</v>
      </c>
      <c r="AO78">
        <v>672.61328000000003</v>
      </c>
      <c r="AP78">
        <v>803.88287000000003</v>
      </c>
      <c r="AQ78">
        <v>1964.75317</v>
      </c>
      <c r="AR78">
        <v>863.03467000000001</v>
      </c>
      <c r="AS78">
        <v>1571.0773899999999</v>
      </c>
      <c r="AT78">
        <v>4362.5654299999997</v>
      </c>
      <c r="AU78">
        <v>2658.9502000000002</v>
      </c>
      <c r="AV78">
        <v>4630.4877900000001</v>
      </c>
      <c r="AW78">
        <v>155.44708</v>
      </c>
      <c r="AX78">
        <v>225.81876</v>
      </c>
      <c r="AY78">
        <v>281.54950000000002</v>
      </c>
      <c r="AZ78">
        <v>1058.8164099999999</v>
      </c>
      <c r="BA78">
        <v>663.39319</v>
      </c>
      <c r="BB78">
        <v>1117.0677499999999</v>
      </c>
      <c r="BC78">
        <v>41.893259999999998</v>
      </c>
      <c r="BD78">
        <v>63.8245</v>
      </c>
      <c r="BE78">
        <v>68.652709999999999</v>
      </c>
      <c r="BF78">
        <v>297.69</v>
      </c>
      <c r="BG78">
        <v>199.33655999999999</v>
      </c>
      <c r="BH78">
        <v>301.85494999999997</v>
      </c>
      <c r="BI78">
        <v>3029.7258299999999</v>
      </c>
      <c r="BJ78">
        <v>134.90172000000001</v>
      </c>
      <c r="BK78">
        <v>152.71512000000001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6792.0927700000002</v>
      </c>
      <c r="CJ78">
        <v>1454.0410199999999</v>
      </c>
      <c r="CK78">
        <v>1654.7453599999999</v>
      </c>
      <c r="CL78">
        <v>3746.4775399999999</v>
      </c>
      <c r="CM78">
        <v>1462.22192</v>
      </c>
      <c r="CN78">
        <v>2674.8425299999999</v>
      </c>
      <c r="CO78">
        <v>8892.7216800000006</v>
      </c>
      <c r="CP78">
        <v>5456.7021500000001</v>
      </c>
      <c r="CQ78">
        <v>8487.2138699999996</v>
      </c>
      <c r="CR78">
        <v>279.88506999999998</v>
      </c>
      <c r="CS78">
        <v>338.65320000000003</v>
      </c>
      <c r="CT78">
        <v>427.26571999999999</v>
      </c>
      <c r="CU78">
        <v>2091.73657</v>
      </c>
      <c r="CV78">
        <v>1241.7724599999999</v>
      </c>
      <c r="CW78">
        <v>2021.6792</v>
      </c>
      <c r="CX78">
        <v>70.235050000000001</v>
      </c>
      <c r="CY78">
        <v>91.766069999999999</v>
      </c>
      <c r="CZ78">
        <v>104.91853999999999</v>
      </c>
      <c r="DA78">
        <v>579.03857000000005</v>
      </c>
      <c r="DB78">
        <v>365.96670999999998</v>
      </c>
      <c r="DC78">
        <v>553.45612000000006</v>
      </c>
      <c r="DD78">
        <v>3390.2470699999999</v>
      </c>
      <c r="DE78">
        <v>144.22257999999999</v>
      </c>
      <c r="DF78">
        <v>300.69335999999998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51114</v>
      </c>
      <c r="EE78">
        <v>35</v>
      </c>
      <c r="EF78">
        <v>26.94</v>
      </c>
      <c r="EG78">
        <v>8731.3017600000003</v>
      </c>
      <c r="EH78">
        <v>0.44571</v>
      </c>
      <c r="EI78">
        <v>0.89681</v>
      </c>
      <c r="EJ78">
        <v>14388.12695</v>
      </c>
      <c r="EK78">
        <v>11.31</v>
      </c>
      <c r="EL78">
        <v>9889.6054700000004</v>
      </c>
      <c r="EM78">
        <v>0.38255</v>
      </c>
      <c r="EN78">
        <v>0.67718</v>
      </c>
      <c r="EO78">
        <v>18177.751950000002</v>
      </c>
      <c r="EP78">
        <v>25.41</v>
      </c>
      <c r="EQ78">
        <v>0.50333000000000006</v>
      </c>
      <c r="ER78">
        <v>2452.5517599999998</v>
      </c>
      <c r="ES78">
        <v>0.36577999999999999</v>
      </c>
      <c r="ET78">
        <v>0.33587</v>
      </c>
      <c r="EU78">
        <v>6472.5307599999996</v>
      </c>
      <c r="EV78">
        <v>26.39</v>
      </c>
      <c r="EW78">
        <v>0.48464000000000002</v>
      </c>
      <c r="EX78">
        <v>25320.050780000001</v>
      </c>
      <c r="EY78">
        <v>5397.22217</v>
      </c>
      <c r="EZ78">
        <v>45830.503909999999</v>
      </c>
      <c r="FA78">
        <v>20860.657709999999</v>
      </c>
    </row>
    <row r="79" spans="1:157" x14ac:dyDescent="0.25">
      <c r="A79">
        <v>49736</v>
      </c>
      <c r="B79" t="s">
        <v>37</v>
      </c>
      <c r="C79">
        <v>31870</v>
      </c>
      <c r="D79">
        <v>31879</v>
      </c>
      <c r="E79">
        <v>2</v>
      </c>
      <c r="F79">
        <v>0</v>
      </c>
      <c r="G79">
        <v>0</v>
      </c>
      <c r="H79">
        <v>0</v>
      </c>
      <c r="I79">
        <v>0</v>
      </c>
      <c r="J79">
        <v>112</v>
      </c>
      <c r="K79">
        <v>0.31841000000000003</v>
      </c>
      <c r="L79">
        <v>12</v>
      </c>
      <c r="M79">
        <v>2</v>
      </c>
      <c r="N79">
        <v>0</v>
      </c>
      <c r="O79">
        <v>0</v>
      </c>
      <c r="P79">
        <v>2</v>
      </c>
      <c r="Q79">
        <v>9</v>
      </c>
      <c r="R79" t="s">
        <v>39</v>
      </c>
      <c r="S79">
        <v>779</v>
      </c>
      <c r="T79">
        <v>0</v>
      </c>
      <c r="U79">
        <v>15320</v>
      </c>
      <c r="V79">
        <v>0</v>
      </c>
      <c r="W79">
        <v>0</v>
      </c>
      <c r="X79">
        <v>0</v>
      </c>
      <c r="Y79">
        <v>0</v>
      </c>
      <c r="Z79">
        <v>0</v>
      </c>
      <c r="AA79">
        <v>6</v>
      </c>
      <c r="AB79">
        <v>0</v>
      </c>
      <c r="AC79">
        <v>0</v>
      </c>
      <c r="AD79">
        <v>35</v>
      </c>
      <c r="AE79">
        <v>15750</v>
      </c>
      <c r="AF79">
        <v>1668</v>
      </c>
      <c r="AG79">
        <v>26</v>
      </c>
      <c r="AH79">
        <v>0.63682000000000005</v>
      </c>
      <c r="AI79">
        <v>2814.78442</v>
      </c>
      <c r="AJ79">
        <v>0.54584999999999995</v>
      </c>
      <c r="AK79">
        <v>0.15340999999999999</v>
      </c>
      <c r="AL79">
        <v>33.839370000000002</v>
      </c>
      <c r="AM79">
        <v>5451.3237300000001</v>
      </c>
      <c r="AN79">
        <v>161.30855</v>
      </c>
      <c r="AO79">
        <v>686.99883999999997</v>
      </c>
      <c r="AP79">
        <v>707.96654999999998</v>
      </c>
      <c r="AQ79">
        <v>1372.87915</v>
      </c>
      <c r="AR79">
        <v>460.96206999999998</v>
      </c>
      <c r="AS79">
        <v>772.59844999999996</v>
      </c>
      <c r="AT79">
        <v>3930.7856400000001</v>
      </c>
      <c r="AU79">
        <v>2448.84033</v>
      </c>
      <c r="AV79">
        <v>3088.4829100000002</v>
      </c>
      <c r="AW79">
        <v>83.621889999999993</v>
      </c>
      <c r="AX79">
        <v>80.635930000000002</v>
      </c>
      <c r="AY79">
        <v>111.79918000000001</v>
      </c>
      <c r="AZ79">
        <v>870.58281999999997</v>
      </c>
      <c r="BA79">
        <v>471.26763999999997</v>
      </c>
      <c r="BB79">
        <v>715.52837999999997</v>
      </c>
      <c r="BC79">
        <v>18.230589999999999</v>
      </c>
      <c r="BD79">
        <v>20.2867</v>
      </c>
      <c r="BE79">
        <v>29.315270000000002</v>
      </c>
      <c r="BF79">
        <v>215.48119</v>
      </c>
      <c r="BG79">
        <v>128.68700000000001</v>
      </c>
      <c r="BH79">
        <v>182.93796</v>
      </c>
      <c r="BI79">
        <v>577.40319999999997</v>
      </c>
      <c r="BJ79">
        <v>9.2323500000000003</v>
      </c>
      <c r="BK79">
        <v>135.93011000000001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6721.1821300000001</v>
      </c>
      <c r="CJ79">
        <v>1278.05078</v>
      </c>
      <c r="CK79">
        <v>1341.0867900000001</v>
      </c>
      <c r="CL79">
        <v>2767.4772899999998</v>
      </c>
      <c r="CM79">
        <v>949.36963000000003</v>
      </c>
      <c r="CN79">
        <v>1676.6091300000001</v>
      </c>
      <c r="CO79">
        <v>7724.1709000000001</v>
      </c>
      <c r="CP79">
        <v>4818.0615200000002</v>
      </c>
      <c r="CQ79">
        <v>6358.6757799999996</v>
      </c>
      <c r="CR79">
        <v>170.21207000000001</v>
      </c>
      <c r="CS79">
        <v>193.38467</v>
      </c>
      <c r="CT79">
        <v>270.08013999999997</v>
      </c>
      <c r="CU79">
        <v>1765.36609</v>
      </c>
      <c r="CV79">
        <v>973.82348999999999</v>
      </c>
      <c r="CW79">
        <v>1547.4408000000001</v>
      </c>
      <c r="CX79">
        <v>40.673940000000002</v>
      </c>
      <c r="CY79">
        <v>50.773350000000001</v>
      </c>
      <c r="CZ79">
        <v>69.517409999999998</v>
      </c>
      <c r="DA79">
        <v>452.40334999999999</v>
      </c>
      <c r="DB79">
        <v>276.27924000000002</v>
      </c>
      <c r="DC79">
        <v>389.08569</v>
      </c>
      <c r="DD79">
        <v>2251.5083</v>
      </c>
      <c r="DE79">
        <v>71.166709999999995</v>
      </c>
      <c r="DF79">
        <v>261.30002000000002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35028</v>
      </c>
      <c r="EE79">
        <v>35</v>
      </c>
      <c r="EF79">
        <v>27.56</v>
      </c>
      <c r="EG79">
        <v>4743.4575199999999</v>
      </c>
      <c r="EH79">
        <v>0.57928000000000002</v>
      </c>
      <c r="EI79">
        <v>0.71094999999999997</v>
      </c>
      <c r="EJ79">
        <v>10639.67871</v>
      </c>
      <c r="EK79">
        <v>16.670000000000002</v>
      </c>
      <c r="EL79">
        <v>6360.6938499999997</v>
      </c>
      <c r="EM79">
        <v>0.56389999999999996</v>
      </c>
      <c r="EN79">
        <v>0.63556000000000001</v>
      </c>
      <c r="EO79">
        <v>13102.512699999999</v>
      </c>
      <c r="EP79">
        <v>26.59</v>
      </c>
      <c r="EQ79">
        <v>0.71848999999999996</v>
      </c>
      <c r="ER79">
        <v>3201.5183099999999</v>
      </c>
      <c r="ES79">
        <v>0.56457000000000002</v>
      </c>
      <c r="ET79">
        <v>0.63978999999999997</v>
      </c>
      <c r="EU79">
        <v>5233.1430700000001</v>
      </c>
      <c r="EV79">
        <v>21.03</v>
      </c>
      <c r="EW79">
        <v>0.90844999999999998</v>
      </c>
      <c r="EX79">
        <v>17120.453130000002</v>
      </c>
      <c r="EY79">
        <v>5451.3237300000001</v>
      </c>
      <c r="EZ79">
        <v>35696.515630000002</v>
      </c>
      <c r="FA79">
        <v>15872.82178</v>
      </c>
    </row>
    <row r="80" spans="1:157" x14ac:dyDescent="0.25">
      <c r="A80">
        <v>49741</v>
      </c>
      <c r="B80" t="s">
        <v>37</v>
      </c>
      <c r="C80">
        <v>31871</v>
      </c>
      <c r="D80">
        <v>31870</v>
      </c>
      <c r="E80">
        <v>3</v>
      </c>
      <c r="F80">
        <v>0</v>
      </c>
      <c r="G80">
        <v>0</v>
      </c>
      <c r="H80">
        <v>0</v>
      </c>
      <c r="I80">
        <v>0</v>
      </c>
      <c r="J80">
        <v>112</v>
      </c>
      <c r="K80">
        <v>0.21315999999999999</v>
      </c>
      <c r="L80">
        <v>12</v>
      </c>
      <c r="M80">
        <v>3</v>
      </c>
      <c r="N80">
        <v>0</v>
      </c>
      <c r="O80">
        <v>0</v>
      </c>
      <c r="P80">
        <v>2</v>
      </c>
      <c r="Q80">
        <v>9</v>
      </c>
      <c r="R80" t="s">
        <v>39</v>
      </c>
      <c r="S80">
        <v>796</v>
      </c>
      <c r="T80">
        <v>0</v>
      </c>
      <c r="U80">
        <v>18050</v>
      </c>
      <c r="V80">
        <v>0</v>
      </c>
      <c r="W80">
        <v>0</v>
      </c>
      <c r="X80">
        <v>0</v>
      </c>
      <c r="Y80">
        <v>0</v>
      </c>
      <c r="Z80">
        <v>0</v>
      </c>
      <c r="AA80">
        <v>6</v>
      </c>
      <c r="AB80">
        <v>0</v>
      </c>
      <c r="AC80">
        <v>0</v>
      </c>
      <c r="AD80">
        <v>35</v>
      </c>
      <c r="AE80">
        <v>22950</v>
      </c>
      <c r="AF80">
        <v>2434</v>
      </c>
      <c r="AG80">
        <v>26</v>
      </c>
      <c r="AH80">
        <v>0.63948000000000005</v>
      </c>
      <c r="AI80">
        <v>2545.5002399999998</v>
      </c>
      <c r="AJ80">
        <v>0.36542000000000002</v>
      </c>
      <c r="AK80">
        <v>9.5070000000000002E-2</v>
      </c>
      <c r="AL80">
        <v>34.482439999999997</v>
      </c>
      <c r="AM80">
        <v>4372.0073199999997</v>
      </c>
      <c r="AN80">
        <v>126.87305000000001</v>
      </c>
      <c r="AO80">
        <v>781.42773</v>
      </c>
      <c r="AP80">
        <v>850.86243000000002</v>
      </c>
      <c r="AQ80">
        <v>1781.7244900000001</v>
      </c>
      <c r="AR80">
        <v>599.18726000000004</v>
      </c>
      <c r="AS80">
        <v>1103.7652599999999</v>
      </c>
      <c r="AT80">
        <v>4530.1557599999996</v>
      </c>
      <c r="AU80">
        <v>2797.7519499999999</v>
      </c>
      <c r="AV80">
        <v>3856.7258299999999</v>
      </c>
      <c r="AW80">
        <v>124.43798</v>
      </c>
      <c r="AX80">
        <v>112.83443</v>
      </c>
      <c r="AY80">
        <v>145.71621999999999</v>
      </c>
      <c r="AZ80">
        <v>1032.9201700000001</v>
      </c>
      <c r="BA80">
        <v>578.37938999999994</v>
      </c>
      <c r="BB80">
        <v>904.61150999999995</v>
      </c>
      <c r="BC80">
        <v>28.34179</v>
      </c>
      <c r="BD80">
        <v>27.941559999999999</v>
      </c>
      <c r="BE80">
        <v>36.265830000000001</v>
      </c>
      <c r="BF80">
        <v>281.34854000000001</v>
      </c>
      <c r="BG80">
        <v>166.63013000000001</v>
      </c>
      <c r="BH80">
        <v>251.60118</v>
      </c>
      <c r="BI80">
        <v>360.52127000000002</v>
      </c>
      <c r="BJ80">
        <v>9.3208599999999997</v>
      </c>
      <c r="BK80">
        <v>147.97823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6792.0927700000002</v>
      </c>
      <c r="CJ80">
        <v>1454.0410199999999</v>
      </c>
      <c r="CK80">
        <v>1654.7453599999999</v>
      </c>
      <c r="CL80">
        <v>3746.4775399999999</v>
      </c>
      <c r="CM80">
        <v>1462.22192</v>
      </c>
      <c r="CN80">
        <v>2674.8425299999999</v>
      </c>
      <c r="CO80">
        <v>8892.7216800000006</v>
      </c>
      <c r="CP80">
        <v>5456.7021500000001</v>
      </c>
      <c r="CQ80">
        <v>8487.2138699999996</v>
      </c>
      <c r="CR80">
        <v>279.88506999999998</v>
      </c>
      <c r="CS80">
        <v>338.65320000000003</v>
      </c>
      <c r="CT80">
        <v>427.26571999999999</v>
      </c>
      <c r="CU80">
        <v>2091.73657</v>
      </c>
      <c r="CV80">
        <v>1241.7724599999999</v>
      </c>
      <c r="CW80">
        <v>2021.6792</v>
      </c>
      <c r="CX80">
        <v>70.235050000000001</v>
      </c>
      <c r="CY80">
        <v>91.766069999999999</v>
      </c>
      <c r="CZ80">
        <v>104.91853999999999</v>
      </c>
      <c r="DA80">
        <v>579.03857000000005</v>
      </c>
      <c r="DB80">
        <v>365.96670999999998</v>
      </c>
      <c r="DC80">
        <v>553.45612000000006</v>
      </c>
      <c r="DD80">
        <v>3390.2470699999999</v>
      </c>
      <c r="DE80">
        <v>144.22257999999999</v>
      </c>
      <c r="DF80">
        <v>300.69335999999998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51114</v>
      </c>
      <c r="EE80">
        <v>35</v>
      </c>
      <c r="EF80">
        <v>27</v>
      </c>
      <c r="EG80">
        <v>5656.8247099999999</v>
      </c>
      <c r="EH80">
        <v>0.37279000000000001</v>
      </c>
      <c r="EI80">
        <v>0.58101999999999998</v>
      </c>
      <c r="EJ80">
        <v>14388.12695</v>
      </c>
      <c r="EK80">
        <v>17.29</v>
      </c>
      <c r="EL80">
        <v>8288.1464799999994</v>
      </c>
      <c r="EM80">
        <v>0.37190000000000001</v>
      </c>
      <c r="EN80">
        <v>0.56752999999999998</v>
      </c>
      <c r="EO80">
        <v>18177.751950000002</v>
      </c>
      <c r="EP80">
        <v>26.21</v>
      </c>
      <c r="EQ80">
        <v>0.48797000000000001</v>
      </c>
      <c r="ER80">
        <v>4019.9789999999998</v>
      </c>
      <c r="ES80">
        <v>0.37090000000000001</v>
      </c>
      <c r="ET80">
        <v>0.55052999999999996</v>
      </c>
      <c r="EU80">
        <v>6472.5307599999996</v>
      </c>
      <c r="EV80">
        <v>22.79</v>
      </c>
      <c r="EW80">
        <v>0.56118999999999997</v>
      </c>
      <c r="EX80">
        <v>20510.45117</v>
      </c>
      <c r="EY80">
        <v>4372.0073199999997</v>
      </c>
      <c r="EZ80">
        <v>45830.503909999999</v>
      </c>
      <c r="FA80">
        <v>20860.657709999999</v>
      </c>
    </row>
    <row r="81" spans="1:157" x14ac:dyDescent="0.25">
      <c r="A81">
        <v>49742</v>
      </c>
      <c r="B81" t="s">
        <v>37</v>
      </c>
      <c r="C81">
        <v>31871</v>
      </c>
      <c r="D81">
        <v>31872</v>
      </c>
      <c r="E81">
        <v>3</v>
      </c>
      <c r="F81">
        <v>0</v>
      </c>
      <c r="G81">
        <v>0</v>
      </c>
      <c r="H81">
        <v>0</v>
      </c>
      <c r="I81">
        <v>0</v>
      </c>
      <c r="J81">
        <v>112</v>
      </c>
      <c r="K81">
        <v>0.17455999999999999</v>
      </c>
      <c r="L81">
        <v>12</v>
      </c>
      <c r="M81">
        <v>3</v>
      </c>
      <c r="N81">
        <v>0</v>
      </c>
      <c r="O81">
        <v>0</v>
      </c>
      <c r="P81">
        <v>2</v>
      </c>
      <c r="Q81">
        <v>9</v>
      </c>
      <c r="R81" t="s">
        <v>39</v>
      </c>
      <c r="S81">
        <v>775</v>
      </c>
      <c r="T81">
        <v>0</v>
      </c>
      <c r="U81">
        <v>16050</v>
      </c>
      <c r="V81">
        <v>0</v>
      </c>
      <c r="W81">
        <v>0</v>
      </c>
      <c r="X81">
        <v>0</v>
      </c>
      <c r="Y81">
        <v>0</v>
      </c>
      <c r="Z81">
        <v>0</v>
      </c>
      <c r="AA81">
        <v>6</v>
      </c>
      <c r="AB81">
        <v>0</v>
      </c>
      <c r="AC81">
        <v>0</v>
      </c>
      <c r="AD81">
        <v>35</v>
      </c>
      <c r="AE81">
        <v>22950</v>
      </c>
      <c r="AF81">
        <v>2434</v>
      </c>
      <c r="AG81">
        <v>26</v>
      </c>
      <c r="AH81">
        <v>0.52368000000000003</v>
      </c>
      <c r="AI81">
        <v>4970.7983400000003</v>
      </c>
      <c r="AJ81">
        <v>0.29926000000000003</v>
      </c>
      <c r="AK81">
        <v>0.18565999999999999</v>
      </c>
      <c r="AL81">
        <v>34.886890000000001</v>
      </c>
      <c r="AM81">
        <v>5056.6855500000001</v>
      </c>
      <c r="AN81">
        <v>170.13568000000001</v>
      </c>
      <c r="AO81">
        <v>734.14599999999996</v>
      </c>
      <c r="AP81">
        <v>903.86974999999995</v>
      </c>
      <c r="AQ81">
        <v>2283.5422400000002</v>
      </c>
      <c r="AR81">
        <v>981.35504000000003</v>
      </c>
      <c r="AS81">
        <v>1726.5883799999999</v>
      </c>
      <c r="AT81">
        <v>5029.6992200000004</v>
      </c>
      <c r="AU81">
        <v>3199.6677199999999</v>
      </c>
      <c r="AV81">
        <v>5202.4204099999997</v>
      </c>
      <c r="AW81">
        <v>176.08591000000001</v>
      </c>
      <c r="AX81">
        <v>257.41131999999999</v>
      </c>
      <c r="AY81">
        <v>312.76098999999999</v>
      </c>
      <c r="AZ81">
        <v>1242.9281000000001</v>
      </c>
      <c r="BA81">
        <v>806.56726000000003</v>
      </c>
      <c r="BB81">
        <v>1259.88391</v>
      </c>
      <c r="BC81">
        <v>47.247349999999997</v>
      </c>
      <c r="BD81">
        <v>72.402889999999999</v>
      </c>
      <c r="BE81">
        <v>76.721630000000005</v>
      </c>
      <c r="BF81">
        <v>361.68936000000002</v>
      </c>
      <c r="BG81">
        <v>247.14411999999999</v>
      </c>
      <c r="BH81">
        <v>342.55007999999998</v>
      </c>
      <c r="BI81">
        <v>3357.4169900000002</v>
      </c>
      <c r="BJ81">
        <v>162.64563000000001</v>
      </c>
      <c r="BK81">
        <v>183.43738999999999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8198.6435500000007</v>
      </c>
      <c r="CJ81">
        <v>1581.2597699999999</v>
      </c>
      <c r="CK81">
        <v>1854.9600800000001</v>
      </c>
      <c r="CL81">
        <v>4378.1503899999998</v>
      </c>
      <c r="CM81">
        <v>1694.73828</v>
      </c>
      <c r="CN81">
        <v>3005.6855500000001</v>
      </c>
      <c r="CO81">
        <v>10257.047850000001</v>
      </c>
      <c r="CP81">
        <v>6550.2617200000004</v>
      </c>
      <c r="CQ81">
        <v>9596.7539099999995</v>
      </c>
      <c r="CR81">
        <v>320.72143999999997</v>
      </c>
      <c r="CS81">
        <v>399.27829000000003</v>
      </c>
      <c r="CT81">
        <v>485.65661999999998</v>
      </c>
      <c r="CU81">
        <v>2462.4902299999999</v>
      </c>
      <c r="CV81">
        <v>1526.50244</v>
      </c>
      <c r="CW81">
        <v>2294.7817399999999</v>
      </c>
      <c r="CX81">
        <v>80.600809999999996</v>
      </c>
      <c r="CY81">
        <v>107.85625</v>
      </c>
      <c r="CZ81">
        <v>119.4449</v>
      </c>
      <c r="DA81">
        <v>706.47118999999998</v>
      </c>
      <c r="DB81">
        <v>459.30664000000002</v>
      </c>
      <c r="DC81">
        <v>630.30640000000005</v>
      </c>
      <c r="DD81">
        <v>4045.6162100000001</v>
      </c>
      <c r="DE81">
        <v>197.3047</v>
      </c>
      <c r="DF81">
        <v>360.82393999999999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51114</v>
      </c>
      <c r="EE81">
        <v>35</v>
      </c>
      <c r="EF81">
        <v>26.91</v>
      </c>
      <c r="EG81">
        <v>9826.7363299999997</v>
      </c>
      <c r="EH81">
        <v>0.42520999999999998</v>
      </c>
      <c r="EI81">
        <v>1.00932</v>
      </c>
      <c r="EJ81">
        <v>16452.605469999999</v>
      </c>
      <c r="EK81">
        <v>9.57</v>
      </c>
      <c r="EL81">
        <v>11128.208979999999</v>
      </c>
      <c r="EM81">
        <v>0.32608999999999999</v>
      </c>
      <c r="EN81">
        <v>0.76200000000000001</v>
      </c>
      <c r="EO81">
        <v>20645.078130000002</v>
      </c>
      <c r="EP81">
        <v>24.31</v>
      </c>
      <c r="EQ81">
        <v>0.43084</v>
      </c>
      <c r="ER81">
        <v>3042.4379899999999</v>
      </c>
      <c r="ES81">
        <v>0.30021999999999999</v>
      </c>
      <c r="ET81">
        <v>0.41665999999999997</v>
      </c>
      <c r="EU81">
        <v>7819.6928699999999</v>
      </c>
      <c r="EV81">
        <v>25.69</v>
      </c>
      <c r="EW81">
        <v>0.40769</v>
      </c>
      <c r="EX81">
        <v>28968.181639999999</v>
      </c>
      <c r="EY81">
        <v>5056.6855500000001</v>
      </c>
      <c r="EZ81">
        <v>53116.019529999998</v>
      </c>
      <c r="FA81">
        <v>24272.298340000001</v>
      </c>
    </row>
    <row r="82" spans="1:157" x14ac:dyDescent="0.25">
      <c r="A82">
        <v>49745</v>
      </c>
      <c r="B82" t="s">
        <v>37</v>
      </c>
      <c r="C82">
        <v>31872</v>
      </c>
      <c r="D82">
        <v>31871</v>
      </c>
      <c r="E82">
        <v>3</v>
      </c>
      <c r="F82">
        <v>0</v>
      </c>
      <c r="G82">
        <v>0</v>
      </c>
      <c r="H82">
        <v>0</v>
      </c>
      <c r="I82">
        <v>0</v>
      </c>
      <c r="J82">
        <v>112</v>
      </c>
      <c r="K82">
        <v>0.17455999999999999</v>
      </c>
      <c r="L82">
        <v>12</v>
      </c>
      <c r="M82">
        <v>3</v>
      </c>
      <c r="N82">
        <v>0</v>
      </c>
      <c r="O82">
        <v>0</v>
      </c>
      <c r="P82">
        <v>2</v>
      </c>
      <c r="Q82">
        <v>9</v>
      </c>
      <c r="R82" t="s">
        <v>39</v>
      </c>
      <c r="S82">
        <v>775</v>
      </c>
      <c r="T82">
        <v>0</v>
      </c>
      <c r="U82">
        <v>16050</v>
      </c>
      <c r="V82">
        <v>0</v>
      </c>
      <c r="W82">
        <v>0</v>
      </c>
      <c r="X82">
        <v>0</v>
      </c>
      <c r="Y82">
        <v>0</v>
      </c>
      <c r="Z82">
        <v>0</v>
      </c>
      <c r="AA82">
        <v>6</v>
      </c>
      <c r="AB82">
        <v>0</v>
      </c>
      <c r="AC82">
        <v>0</v>
      </c>
      <c r="AD82">
        <v>35</v>
      </c>
      <c r="AE82">
        <v>22950</v>
      </c>
      <c r="AF82">
        <v>2434</v>
      </c>
      <c r="AG82">
        <v>26</v>
      </c>
      <c r="AH82">
        <v>0.52368000000000003</v>
      </c>
      <c r="AI82">
        <v>3227.84521</v>
      </c>
      <c r="AJ82">
        <v>0.29925000000000002</v>
      </c>
      <c r="AK82">
        <v>0.12056</v>
      </c>
      <c r="AL82">
        <v>33.693359999999998</v>
      </c>
      <c r="AM82">
        <v>4215.24658</v>
      </c>
      <c r="AN82">
        <v>124.75275000000001</v>
      </c>
      <c r="AO82">
        <v>847.11383000000001</v>
      </c>
      <c r="AP82">
        <v>951.09032999999999</v>
      </c>
      <c r="AQ82">
        <v>2094.6084000000001</v>
      </c>
      <c r="AR82">
        <v>713.38318000000004</v>
      </c>
      <c r="AS82">
        <v>1279.09717</v>
      </c>
      <c r="AT82">
        <v>5227.3481400000001</v>
      </c>
      <c r="AU82">
        <v>3350.59375</v>
      </c>
      <c r="AV82">
        <v>4394.3339800000003</v>
      </c>
      <c r="AW82">
        <v>144.63552999999999</v>
      </c>
      <c r="AX82">
        <v>141.86697000000001</v>
      </c>
      <c r="AY82">
        <v>172.89561</v>
      </c>
      <c r="AZ82">
        <v>1219.5622599999999</v>
      </c>
      <c r="BA82">
        <v>719.93517999999995</v>
      </c>
      <c r="BB82">
        <v>1034.8978300000001</v>
      </c>
      <c r="BC82">
        <v>33.353459999999998</v>
      </c>
      <c r="BD82">
        <v>35.453360000000004</v>
      </c>
      <c r="BE82">
        <v>42.723269999999999</v>
      </c>
      <c r="BF82">
        <v>344.78183000000001</v>
      </c>
      <c r="BG82">
        <v>212.16252</v>
      </c>
      <c r="BH82">
        <v>287.75635</v>
      </c>
      <c r="BI82">
        <v>688.19921999999997</v>
      </c>
      <c r="BJ82">
        <v>34.65907</v>
      </c>
      <c r="BK82">
        <v>177.38655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8198.6435500000007</v>
      </c>
      <c r="CJ82">
        <v>1581.2597699999999</v>
      </c>
      <c r="CK82">
        <v>1854.9600800000001</v>
      </c>
      <c r="CL82">
        <v>4378.1503899999998</v>
      </c>
      <c r="CM82">
        <v>1694.73828</v>
      </c>
      <c r="CN82">
        <v>3005.6855500000001</v>
      </c>
      <c r="CO82">
        <v>10257.047850000001</v>
      </c>
      <c r="CP82">
        <v>6550.2617200000004</v>
      </c>
      <c r="CQ82">
        <v>9596.7539099999995</v>
      </c>
      <c r="CR82">
        <v>320.72143999999997</v>
      </c>
      <c r="CS82">
        <v>399.27829000000003</v>
      </c>
      <c r="CT82">
        <v>485.65661999999998</v>
      </c>
      <c r="CU82">
        <v>2462.4902299999999</v>
      </c>
      <c r="CV82">
        <v>1526.50244</v>
      </c>
      <c r="CW82">
        <v>2294.7817399999999</v>
      </c>
      <c r="CX82">
        <v>80.600809999999996</v>
      </c>
      <c r="CY82">
        <v>107.85625</v>
      </c>
      <c r="CZ82">
        <v>119.4449</v>
      </c>
      <c r="DA82">
        <v>706.47118999999998</v>
      </c>
      <c r="DB82">
        <v>459.30664000000002</v>
      </c>
      <c r="DC82">
        <v>630.30640000000005</v>
      </c>
      <c r="DD82">
        <v>4045.6162100000001</v>
      </c>
      <c r="DE82">
        <v>197.3047</v>
      </c>
      <c r="DF82">
        <v>360.82393999999999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51114</v>
      </c>
      <c r="EE82">
        <v>35</v>
      </c>
      <c r="EF82">
        <v>26.97</v>
      </c>
      <c r="EG82">
        <v>6625.8691399999998</v>
      </c>
      <c r="EH82">
        <v>0.31365999999999999</v>
      </c>
      <c r="EI82">
        <v>0.68054999999999999</v>
      </c>
      <c r="EJ82">
        <v>16452.605469999999</v>
      </c>
      <c r="EK82">
        <v>15.35</v>
      </c>
      <c r="EL82">
        <v>9516.86816</v>
      </c>
      <c r="EM82">
        <v>0.31059999999999999</v>
      </c>
      <c r="EN82">
        <v>0.65166000000000002</v>
      </c>
      <c r="EO82">
        <v>20645.078130000002</v>
      </c>
      <c r="EP82">
        <v>25.56</v>
      </c>
      <c r="EQ82">
        <v>0.40977000000000002</v>
      </c>
      <c r="ER82">
        <v>4777.2548800000004</v>
      </c>
      <c r="ES82">
        <v>0.31085000000000002</v>
      </c>
      <c r="ET82">
        <v>0.65424000000000004</v>
      </c>
      <c r="EU82">
        <v>7819.6928699999999</v>
      </c>
      <c r="EV82">
        <v>18.899999999999999</v>
      </c>
      <c r="EW82">
        <v>0.55415999999999999</v>
      </c>
      <c r="EX82">
        <v>24147.837889999999</v>
      </c>
      <c r="EY82">
        <v>4215.24658</v>
      </c>
      <c r="EZ82">
        <v>53116.019529999998</v>
      </c>
      <c r="FA82">
        <v>24272.298340000001</v>
      </c>
    </row>
    <row r="83" spans="1:157" x14ac:dyDescent="0.25">
      <c r="A83">
        <v>49748</v>
      </c>
      <c r="B83" t="s">
        <v>37</v>
      </c>
      <c r="C83">
        <v>31872</v>
      </c>
      <c r="D83">
        <v>39925</v>
      </c>
      <c r="E83">
        <v>3</v>
      </c>
      <c r="F83">
        <v>0</v>
      </c>
      <c r="G83">
        <v>0</v>
      </c>
      <c r="H83">
        <v>0</v>
      </c>
      <c r="I83">
        <v>0</v>
      </c>
      <c r="J83">
        <v>112</v>
      </c>
      <c r="K83">
        <v>4.8439999999999997E-2</v>
      </c>
      <c r="L83">
        <v>12</v>
      </c>
      <c r="M83">
        <v>3</v>
      </c>
      <c r="N83">
        <v>0</v>
      </c>
      <c r="O83">
        <v>0</v>
      </c>
      <c r="P83">
        <v>2</v>
      </c>
      <c r="Q83">
        <v>9</v>
      </c>
      <c r="R83" t="s">
        <v>39</v>
      </c>
      <c r="S83">
        <v>777</v>
      </c>
      <c r="T83">
        <v>0</v>
      </c>
      <c r="U83">
        <v>14780</v>
      </c>
      <c r="V83">
        <v>0</v>
      </c>
      <c r="W83">
        <v>0</v>
      </c>
      <c r="X83">
        <v>0</v>
      </c>
      <c r="Y83">
        <v>0</v>
      </c>
      <c r="Z83">
        <v>0</v>
      </c>
      <c r="AA83">
        <v>6</v>
      </c>
      <c r="AB83">
        <v>0</v>
      </c>
      <c r="AC83">
        <v>0</v>
      </c>
      <c r="AD83">
        <v>35</v>
      </c>
      <c r="AE83">
        <v>22950</v>
      </c>
      <c r="AF83">
        <v>2434</v>
      </c>
      <c r="AG83">
        <v>26</v>
      </c>
      <c r="AH83">
        <v>0.14532</v>
      </c>
      <c r="AI83">
        <v>8069.2622099999999</v>
      </c>
      <c r="AJ83">
        <v>8.3089999999999997E-2</v>
      </c>
      <c r="AK83">
        <v>0.30137999999999998</v>
      </c>
      <c r="AL83">
        <v>34.375120000000003</v>
      </c>
      <c r="AM83">
        <v>1808.2913799999999</v>
      </c>
      <c r="AN83">
        <v>74.974559999999997</v>
      </c>
      <c r="AO83">
        <v>679.33831999999995</v>
      </c>
      <c r="AP83">
        <v>1064.16956</v>
      </c>
      <c r="AQ83">
        <v>3784.54639</v>
      </c>
      <c r="AR83">
        <v>1676.8228799999999</v>
      </c>
      <c r="AS83">
        <v>2857.5532199999998</v>
      </c>
      <c r="AT83">
        <v>4513.0854499999996</v>
      </c>
      <c r="AU83">
        <v>3343.4465300000002</v>
      </c>
      <c r="AV83">
        <v>7225.1254900000004</v>
      </c>
      <c r="AW83">
        <v>265.64010999999999</v>
      </c>
      <c r="AX83">
        <v>410.06146000000001</v>
      </c>
      <c r="AY83">
        <v>500.73302999999999</v>
      </c>
      <c r="AZ83">
        <v>1231.3061499999999</v>
      </c>
      <c r="BA83">
        <v>1104.96594</v>
      </c>
      <c r="BB83">
        <v>1843.48633</v>
      </c>
      <c r="BC83">
        <v>67.396640000000005</v>
      </c>
      <c r="BD83">
        <v>113.41237</v>
      </c>
      <c r="BE83">
        <v>121.73806</v>
      </c>
      <c r="BF83">
        <v>450.00319999999999</v>
      </c>
      <c r="BG83">
        <v>348.38830999999999</v>
      </c>
      <c r="BH83">
        <v>518.15557999999999</v>
      </c>
      <c r="BI83">
        <v>4583.6713900000004</v>
      </c>
      <c r="BJ83">
        <v>297.37051000000002</v>
      </c>
      <c r="BK83">
        <v>330.12389999999999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11775.277340000001</v>
      </c>
      <c r="CJ83">
        <v>1456.6417200000001</v>
      </c>
      <c r="CK83">
        <v>2062.5146500000001</v>
      </c>
      <c r="CL83">
        <v>5858.375</v>
      </c>
      <c r="CM83">
        <v>2474.62988</v>
      </c>
      <c r="CN83">
        <v>4398.2177700000002</v>
      </c>
      <c r="CO83">
        <v>9283.9091800000006</v>
      </c>
      <c r="CP83">
        <v>6801.7065400000001</v>
      </c>
      <c r="CQ83">
        <v>12271.60547</v>
      </c>
      <c r="CR83">
        <v>411.28030000000001</v>
      </c>
      <c r="CS83">
        <v>554.85686999999996</v>
      </c>
      <c r="CT83">
        <v>688.51427999999999</v>
      </c>
      <c r="CU83">
        <v>2491.59521</v>
      </c>
      <c r="CV83">
        <v>1891.60535</v>
      </c>
      <c r="CW83">
        <v>3088.8046899999999</v>
      </c>
      <c r="CX83">
        <v>101.42650999999999</v>
      </c>
      <c r="CY83">
        <v>149.72209000000001</v>
      </c>
      <c r="CZ83">
        <v>167.06842</v>
      </c>
      <c r="DA83">
        <v>821.22667999999999</v>
      </c>
      <c r="DB83">
        <v>589.68353000000002</v>
      </c>
      <c r="DC83">
        <v>874.18848000000003</v>
      </c>
      <c r="DD83">
        <v>5005.5307599999996</v>
      </c>
      <c r="DE83">
        <v>313.12277</v>
      </c>
      <c r="DF83">
        <v>505.64022999999997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51114</v>
      </c>
      <c r="EE83">
        <v>35</v>
      </c>
      <c r="EF83">
        <v>26.76</v>
      </c>
      <c r="EG83">
        <v>11798.931640000001</v>
      </c>
      <c r="EH83">
        <v>0.17862</v>
      </c>
      <c r="EI83">
        <v>1.2118899999999999</v>
      </c>
      <c r="EJ83">
        <v>18729.394530000001</v>
      </c>
      <c r="EK83">
        <v>7.19</v>
      </c>
      <c r="EL83">
        <v>13299.89063</v>
      </c>
      <c r="EM83">
        <v>0.10290000000000001</v>
      </c>
      <c r="EN83">
        <v>0.91069999999999995</v>
      </c>
      <c r="EO83">
        <v>22722.126950000002</v>
      </c>
      <c r="EP83">
        <v>19.46</v>
      </c>
      <c r="EQ83">
        <v>0.14935000000000001</v>
      </c>
      <c r="ER83">
        <v>4162.4560499999998</v>
      </c>
      <c r="ES83">
        <v>8.455E-2</v>
      </c>
      <c r="ET83">
        <v>0.57003999999999999</v>
      </c>
      <c r="EU83">
        <v>9035.0683599999993</v>
      </c>
      <c r="EV83">
        <v>22.03</v>
      </c>
      <c r="EW83">
        <v>0.13192999999999999</v>
      </c>
      <c r="EX83">
        <v>37330.539060000003</v>
      </c>
      <c r="EY83">
        <v>1808.29126</v>
      </c>
      <c r="EZ83">
        <v>62261.867189999997</v>
      </c>
      <c r="FA83">
        <v>27764.462889999999</v>
      </c>
    </row>
    <row r="84" spans="1:157" x14ac:dyDescent="0.25">
      <c r="A84">
        <v>49779</v>
      </c>
      <c r="B84" t="s">
        <v>37</v>
      </c>
      <c r="C84">
        <v>31879</v>
      </c>
      <c r="D84">
        <v>31853</v>
      </c>
      <c r="E84">
        <v>2</v>
      </c>
      <c r="F84">
        <v>0</v>
      </c>
      <c r="G84">
        <v>0</v>
      </c>
      <c r="H84">
        <v>0</v>
      </c>
      <c r="I84">
        <v>0</v>
      </c>
      <c r="J84">
        <v>112</v>
      </c>
      <c r="K84">
        <v>0.33565</v>
      </c>
      <c r="L84">
        <v>12</v>
      </c>
      <c r="M84">
        <v>2</v>
      </c>
      <c r="N84">
        <v>0</v>
      </c>
      <c r="O84">
        <v>0</v>
      </c>
      <c r="P84">
        <v>2</v>
      </c>
      <c r="Q84">
        <v>9</v>
      </c>
      <c r="R84" t="s">
        <v>39</v>
      </c>
      <c r="S84">
        <v>779</v>
      </c>
      <c r="T84">
        <v>0</v>
      </c>
      <c r="U84">
        <v>11490</v>
      </c>
      <c r="V84">
        <v>0</v>
      </c>
      <c r="W84">
        <v>0</v>
      </c>
      <c r="X84">
        <v>0</v>
      </c>
      <c r="Y84">
        <v>0</v>
      </c>
      <c r="Z84">
        <v>0</v>
      </c>
      <c r="AA84">
        <v>6</v>
      </c>
      <c r="AB84">
        <v>0</v>
      </c>
      <c r="AC84">
        <v>0</v>
      </c>
      <c r="AD84">
        <v>35</v>
      </c>
      <c r="AE84">
        <v>15750</v>
      </c>
      <c r="AF84">
        <v>1668</v>
      </c>
      <c r="AG84">
        <v>26</v>
      </c>
      <c r="AH84">
        <v>0.67130000000000001</v>
      </c>
      <c r="AI84">
        <v>2825.6381799999999</v>
      </c>
      <c r="AJ84">
        <v>0.57540999999999998</v>
      </c>
      <c r="AK84">
        <v>0.154</v>
      </c>
      <c r="AL84">
        <v>33.702579999999998</v>
      </c>
      <c r="AM84">
        <v>5732.89941</v>
      </c>
      <c r="AN84">
        <v>169.4239</v>
      </c>
      <c r="AO84">
        <v>699.12798999999995</v>
      </c>
      <c r="AP84">
        <v>720.40814</v>
      </c>
      <c r="AQ84">
        <v>1411.9176</v>
      </c>
      <c r="AR84">
        <v>473.82238999999998</v>
      </c>
      <c r="AS84">
        <v>765.77197000000001</v>
      </c>
      <c r="AT84">
        <v>3864.3737799999999</v>
      </c>
      <c r="AU84">
        <v>2409.91968</v>
      </c>
      <c r="AV84">
        <v>3032.2841800000001</v>
      </c>
      <c r="AW84">
        <v>85.601240000000004</v>
      </c>
      <c r="AX84">
        <v>82.319599999999994</v>
      </c>
      <c r="AY84">
        <v>116.26891000000001</v>
      </c>
      <c r="AZ84">
        <v>853.06066999999996</v>
      </c>
      <c r="BA84">
        <v>454.48552999999998</v>
      </c>
      <c r="BB84">
        <v>698.57903999999996</v>
      </c>
      <c r="BC84">
        <v>18.655380000000001</v>
      </c>
      <c r="BD84">
        <v>20.65625</v>
      </c>
      <c r="BE84">
        <v>30.800049999999999</v>
      </c>
      <c r="BF84">
        <v>204.36626999999999</v>
      </c>
      <c r="BG84">
        <v>121.27686</v>
      </c>
      <c r="BH84">
        <v>174.64088000000001</v>
      </c>
      <c r="BI84">
        <v>692.39080999999999</v>
      </c>
      <c r="BJ84">
        <v>11.39048</v>
      </c>
      <c r="BK84">
        <v>137.87564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6739.80908</v>
      </c>
      <c r="CJ84">
        <v>1299.2540300000001</v>
      </c>
      <c r="CK84">
        <v>1359.18958</v>
      </c>
      <c r="CL84">
        <v>2843.7456099999999</v>
      </c>
      <c r="CM84">
        <v>972.25744999999995</v>
      </c>
      <c r="CN84">
        <v>1674.2993200000001</v>
      </c>
      <c r="CO84">
        <v>7621.0571300000001</v>
      </c>
      <c r="CP84">
        <v>4758.4360399999996</v>
      </c>
      <c r="CQ84">
        <v>6262.4638699999996</v>
      </c>
      <c r="CR84">
        <v>173.49107000000001</v>
      </c>
      <c r="CS84">
        <v>196.37848</v>
      </c>
      <c r="CT84">
        <v>279.255</v>
      </c>
      <c r="CU84">
        <v>1738.0214800000001</v>
      </c>
      <c r="CV84">
        <v>945.78607</v>
      </c>
      <c r="CW84">
        <v>1513.37085</v>
      </c>
      <c r="CX84">
        <v>41.400689999999997</v>
      </c>
      <c r="CY84">
        <v>51.49841</v>
      </c>
      <c r="CZ84">
        <v>72.558840000000004</v>
      </c>
      <c r="DA84">
        <v>431.61417</v>
      </c>
      <c r="DB84">
        <v>261.60059000000001</v>
      </c>
      <c r="DC84">
        <v>371.20963</v>
      </c>
      <c r="DD84">
        <v>2497.02466</v>
      </c>
      <c r="DE84">
        <v>75.707629999999995</v>
      </c>
      <c r="DF84">
        <v>264.15490999999997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35028</v>
      </c>
      <c r="EE84">
        <v>35</v>
      </c>
      <c r="EF84">
        <v>27.71</v>
      </c>
      <c r="EG84">
        <v>4654.3413099999998</v>
      </c>
      <c r="EH84">
        <v>0.60716000000000003</v>
      </c>
      <c r="EI84">
        <v>0.69759000000000004</v>
      </c>
      <c r="EJ84">
        <v>10603.76172</v>
      </c>
      <c r="EK84">
        <v>17.25</v>
      </c>
      <c r="EL84">
        <v>6330.5727500000003</v>
      </c>
      <c r="EM84">
        <v>0.59394000000000002</v>
      </c>
      <c r="EN84">
        <v>0.63254999999999995</v>
      </c>
      <c r="EO84">
        <v>13103.445309999999</v>
      </c>
      <c r="EP84">
        <v>26.79</v>
      </c>
      <c r="EQ84">
        <v>0.75173999999999996</v>
      </c>
      <c r="ER84">
        <v>3269.44092</v>
      </c>
      <c r="ES84">
        <v>0.59755000000000003</v>
      </c>
      <c r="ET84">
        <v>0.65337000000000001</v>
      </c>
      <c r="EU84">
        <v>5256.7597699999997</v>
      </c>
      <c r="EV84">
        <v>21.25</v>
      </c>
      <c r="EW84">
        <v>0.94772000000000001</v>
      </c>
      <c r="EX84">
        <v>17079.992190000001</v>
      </c>
      <c r="EY84">
        <v>5732.89941</v>
      </c>
      <c r="EZ84">
        <v>35703.777340000001</v>
      </c>
      <c r="FA84">
        <v>15860.521489999999</v>
      </c>
    </row>
    <row r="85" spans="1:157" x14ac:dyDescent="0.25">
      <c r="A85">
        <v>49780</v>
      </c>
      <c r="B85" t="s">
        <v>37</v>
      </c>
      <c r="C85">
        <v>31879</v>
      </c>
      <c r="D85">
        <v>31870</v>
      </c>
      <c r="E85">
        <v>2</v>
      </c>
      <c r="F85">
        <v>0</v>
      </c>
      <c r="G85">
        <v>0</v>
      </c>
      <c r="H85">
        <v>0</v>
      </c>
      <c r="I85">
        <v>0</v>
      </c>
      <c r="J85">
        <v>112</v>
      </c>
      <c r="K85">
        <v>0.31841000000000003</v>
      </c>
      <c r="L85">
        <v>12</v>
      </c>
      <c r="M85">
        <v>2</v>
      </c>
      <c r="N85">
        <v>0</v>
      </c>
      <c r="O85">
        <v>0</v>
      </c>
      <c r="P85">
        <v>2</v>
      </c>
      <c r="Q85">
        <v>9</v>
      </c>
      <c r="R85" t="s">
        <v>39</v>
      </c>
      <c r="S85">
        <v>779</v>
      </c>
      <c r="T85">
        <v>0</v>
      </c>
      <c r="U85">
        <v>15320</v>
      </c>
      <c r="V85">
        <v>0</v>
      </c>
      <c r="W85">
        <v>0</v>
      </c>
      <c r="X85">
        <v>0</v>
      </c>
      <c r="Y85">
        <v>0</v>
      </c>
      <c r="Z85">
        <v>0</v>
      </c>
      <c r="AA85">
        <v>6</v>
      </c>
      <c r="AB85">
        <v>0</v>
      </c>
      <c r="AC85">
        <v>0</v>
      </c>
      <c r="AD85">
        <v>35</v>
      </c>
      <c r="AE85">
        <v>15750</v>
      </c>
      <c r="AF85">
        <v>1668</v>
      </c>
      <c r="AG85">
        <v>26</v>
      </c>
      <c r="AH85">
        <v>0.63682000000000005</v>
      </c>
      <c r="AI85">
        <v>3906.39795</v>
      </c>
      <c r="AJ85">
        <v>0.54588999999999999</v>
      </c>
      <c r="AK85">
        <v>0.21290999999999999</v>
      </c>
      <c r="AL85">
        <v>34.901870000000002</v>
      </c>
      <c r="AM85">
        <v>5914.8041999999996</v>
      </c>
      <c r="AN85">
        <v>182.71431000000001</v>
      </c>
      <c r="AO85">
        <v>591.05193999999995</v>
      </c>
      <c r="AP85">
        <v>633.12030000000004</v>
      </c>
      <c r="AQ85">
        <v>1394.5981400000001</v>
      </c>
      <c r="AR85">
        <v>488.40755999999999</v>
      </c>
      <c r="AS85">
        <v>904.01074000000006</v>
      </c>
      <c r="AT85">
        <v>3793.3852499999998</v>
      </c>
      <c r="AU85">
        <v>2369.2209499999999</v>
      </c>
      <c r="AV85">
        <v>3270.19263</v>
      </c>
      <c r="AW85">
        <v>86.590180000000004</v>
      </c>
      <c r="AX85">
        <v>112.74875</v>
      </c>
      <c r="AY85">
        <v>158.28098</v>
      </c>
      <c r="AZ85">
        <v>894.78326000000004</v>
      </c>
      <c r="BA85">
        <v>502.55590999999998</v>
      </c>
      <c r="BB85">
        <v>831.91241000000002</v>
      </c>
      <c r="BC85">
        <v>22.443349999999999</v>
      </c>
      <c r="BD85">
        <v>30.486660000000001</v>
      </c>
      <c r="BE85">
        <v>40.20214</v>
      </c>
      <c r="BF85">
        <v>236.92215999999999</v>
      </c>
      <c r="BG85">
        <v>147.59224</v>
      </c>
      <c r="BH85">
        <v>206.14774</v>
      </c>
      <c r="BI85">
        <v>1674.1051</v>
      </c>
      <c r="BJ85">
        <v>61.934359999999998</v>
      </c>
      <c r="BK85">
        <v>125.3699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6721.1821300000001</v>
      </c>
      <c r="CJ85">
        <v>1278.05078</v>
      </c>
      <c r="CK85">
        <v>1341.0867900000001</v>
      </c>
      <c r="CL85">
        <v>2767.4772899999998</v>
      </c>
      <c r="CM85">
        <v>949.36963000000003</v>
      </c>
      <c r="CN85">
        <v>1676.6091300000001</v>
      </c>
      <c r="CO85">
        <v>7724.1709000000001</v>
      </c>
      <c r="CP85">
        <v>4818.0615200000002</v>
      </c>
      <c r="CQ85">
        <v>6358.6757799999996</v>
      </c>
      <c r="CR85">
        <v>170.21207000000001</v>
      </c>
      <c r="CS85">
        <v>193.38467</v>
      </c>
      <c r="CT85">
        <v>270.08013999999997</v>
      </c>
      <c r="CU85">
        <v>1765.36609</v>
      </c>
      <c r="CV85">
        <v>973.82348999999999</v>
      </c>
      <c r="CW85">
        <v>1547.4408000000001</v>
      </c>
      <c r="CX85">
        <v>40.673940000000002</v>
      </c>
      <c r="CY85">
        <v>50.773350000000001</v>
      </c>
      <c r="CZ85">
        <v>69.517409999999998</v>
      </c>
      <c r="DA85">
        <v>452.40334999999999</v>
      </c>
      <c r="DB85">
        <v>276.27924000000002</v>
      </c>
      <c r="DC85">
        <v>389.08569</v>
      </c>
      <c r="DD85">
        <v>2251.5083</v>
      </c>
      <c r="DE85">
        <v>71.166709999999995</v>
      </c>
      <c r="DF85">
        <v>261.30002000000002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35028</v>
      </c>
      <c r="EE85">
        <v>35</v>
      </c>
      <c r="EF85">
        <v>27.51</v>
      </c>
      <c r="EG85">
        <v>5896.2211900000002</v>
      </c>
      <c r="EH85">
        <v>0.65647999999999995</v>
      </c>
      <c r="EI85">
        <v>0.88373000000000002</v>
      </c>
      <c r="EJ85">
        <v>10639.67871</v>
      </c>
      <c r="EK85">
        <v>13.25</v>
      </c>
      <c r="EL85">
        <v>6741.81934</v>
      </c>
      <c r="EM85">
        <v>0.57071000000000005</v>
      </c>
      <c r="EN85">
        <v>0.67364000000000002</v>
      </c>
      <c r="EO85">
        <v>13102.512699999999</v>
      </c>
      <c r="EP85">
        <v>26.45</v>
      </c>
      <c r="EQ85">
        <v>0.72228999999999999</v>
      </c>
      <c r="ER85">
        <v>2031.6245100000001</v>
      </c>
      <c r="ES85">
        <v>0.54737999999999998</v>
      </c>
      <c r="ET85">
        <v>0.40600000000000003</v>
      </c>
      <c r="EU85">
        <v>5233.1430700000001</v>
      </c>
      <c r="EV85">
        <v>26.92</v>
      </c>
      <c r="EW85">
        <v>0.70967999999999998</v>
      </c>
      <c r="EX85">
        <v>18576.0625</v>
      </c>
      <c r="EY85">
        <v>5914.8041999999996</v>
      </c>
      <c r="EZ85">
        <v>35696.515630000002</v>
      </c>
      <c r="FA85">
        <v>15872.82178</v>
      </c>
    </row>
    <row r="86" spans="1:157" x14ac:dyDescent="0.25">
      <c r="A86">
        <v>49876</v>
      </c>
      <c r="B86" t="s">
        <v>37</v>
      </c>
      <c r="C86">
        <v>31903</v>
      </c>
      <c r="D86">
        <v>22991</v>
      </c>
      <c r="E86">
        <v>3</v>
      </c>
      <c r="F86">
        <v>0</v>
      </c>
      <c r="G86">
        <v>0</v>
      </c>
      <c r="H86">
        <v>0</v>
      </c>
      <c r="I86">
        <v>0</v>
      </c>
      <c r="J86">
        <v>112</v>
      </c>
      <c r="K86">
        <v>0.2681</v>
      </c>
      <c r="L86">
        <v>12</v>
      </c>
      <c r="M86">
        <v>3</v>
      </c>
      <c r="N86">
        <v>0</v>
      </c>
      <c r="O86">
        <v>0</v>
      </c>
      <c r="P86">
        <v>2</v>
      </c>
      <c r="Q86">
        <v>9</v>
      </c>
      <c r="R86" t="s">
        <v>39</v>
      </c>
      <c r="S86">
        <v>814</v>
      </c>
      <c r="T86">
        <v>0</v>
      </c>
      <c r="U86">
        <v>15575</v>
      </c>
      <c r="V86">
        <v>0</v>
      </c>
      <c r="W86">
        <v>0</v>
      </c>
      <c r="X86">
        <v>0</v>
      </c>
      <c r="Y86">
        <v>0</v>
      </c>
      <c r="Z86">
        <v>0</v>
      </c>
      <c r="AA86">
        <v>6</v>
      </c>
      <c r="AB86">
        <v>0</v>
      </c>
      <c r="AC86">
        <v>0</v>
      </c>
      <c r="AD86">
        <v>35</v>
      </c>
      <c r="AE86">
        <v>22950</v>
      </c>
      <c r="AF86">
        <v>2434</v>
      </c>
      <c r="AG86">
        <v>26</v>
      </c>
      <c r="AH86">
        <v>0.80430000000000001</v>
      </c>
      <c r="AI86">
        <v>2496.4523899999999</v>
      </c>
      <c r="AJ86">
        <v>0.45960000000000001</v>
      </c>
      <c r="AK86">
        <v>9.3240000000000003E-2</v>
      </c>
      <c r="AL86">
        <v>34.965800000000002</v>
      </c>
      <c r="AM86">
        <v>4926.5522499999997</v>
      </c>
      <c r="AN86">
        <v>142.99481</v>
      </c>
      <c r="AO86">
        <v>499.36806999999999</v>
      </c>
      <c r="AP86">
        <v>792.85509999999999</v>
      </c>
      <c r="AQ86">
        <v>1560.6508799999999</v>
      </c>
      <c r="AR86">
        <v>550.00909000000001</v>
      </c>
      <c r="AS86">
        <v>977.54633000000001</v>
      </c>
      <c r="AT86">
        <v>4121.6835899999996</v>
      </c>
      <c r="AU86">
        <v>2426.5004899999999</v>
      </c>
      <c r="AV86">
        <v>3115.4384799999998</v>
      </c>
      <c r="AW86">
        <v>131.52889999999999</v>
      </c>
      <c r="AX86">
        <v>122.01839</v>
      </c>
      <c r="AY86">
        <v>152.44031000000001</v>
      </c>
      <c r="AZ86">
        <v>1007.51959</v>
      </c>
      <c r="BA86">
        <v>541.22388000000001</v>
      </c>
      <c r="BB86">
        <v>753.76575000000003</v>
      </c>
      <c r="BC86">
        <v>33.31814</v>
      </c>
      <c r="BD86">
        <v>33.164380000000001</v>
      </c>
      <c r="BE86">
        <v>38.558779999999999</v>
      </c>
      <c r="BF86">
        <v>285.21566999999999</v>
      </c>
      <c r="BG86">
        <v>157.65071</v>
      </c>
      <c r="BH86">
        <v>196.08498</v>
      </c>
      <c r="BI86">
        <v>625.08936000000006</v>
      </c>
      <c r="BJ86">
        <v>29.894079999999999</v>
      </c>
      <c r="BK86">
        <v>224.27614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4256.4057599999996</v>
      </c>
      <c r="CJ86">
        <v>949.99860000000001</v>
      </c>
      <c r="CK86">
        <v>1467.2474400000001</v>
      </c>
      <c r="CL86">
        <v>2928.9108900000001</v>
      </c>
      <c r="CM86">
        <v>1049.6618699999999</v>
      </c>
      <c r="CN86">
        <v>1871.7755099999999</v>
      </c>
      <c r="CO86">
        <v>7696.6523399999996</v>
      </c>
      <c r="CP86">
        <v>5451.3256799999999</v>
      </c>
      <c r="CQ86">
        <v>5960.6220700000003</v>
      </c>
      <c r="CR86">
        <v>217.21728999999999</v>
      </c>
      <c r="CS86">
        <v>239.10776000000001</v>
      </c>
      <c r="CT86">
        <v>259.94506999999999</v>
      </c>
      <c r="CU86">
        <v>1850.9599599999999</v>
      </c>
      <c r="CV86">
        <v>1160.6358600000001</v>
      </c>
      <c r="CW86">
        <v>1421.1873800000001</v>
      </c>
      <c r="CX86">
        <v>52.62923</v>
      </c>
      <c r="CY86">
        <v>64.203500000000005</v>
      </c>
      <c r="CZ86">
        <v>64.623760000000004</v>
      </c>
      <c r="DA86">
        <v>499.10178000000002</v>
      </c>
      <c r="DB86">
        <v>342.89461999999997</v>
      </c>
      <c r="DC86">
        <v>364.26697000000001</v>
      </c>
      <c r="DD86">
        <v>899.98383000000001</v>
      </c>
      <c r="DE86">
        <v>47.607529999999997</v>
      </c>
      <c r="DF86">
        <v>454.92156999999997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51114</v>
      </c>
      <c r="EE86">
        <v>35</v>
      </c>
      <c r="EF86">
        <v>27.18</v>
      </c>
      <c r="EG86">
        <v>6321.9091799999997</v>
      </c>
      <c r="EH86">
        <v>0.47670000000000001</v>
      </c>
      <c r="EI86">
        <v>0.64932999999999996</v>
      </c>
      <c r="EJ86">
        <v>11421.97754</v>
      </c>
      <c r="EK86">
        <v>16.38</v>
      </c>
      <c r="EL86">
        <v>7110.6577100000004</v>
      </c>
      <c r="EM86">
        <v>0.46311000000000002</v>
      </c>
      <c r="EN86">
        <v>0.4869</v>
      </c>
      <c r="EO86">
        <v>13659.10059</v>
      </c>
      <c r="EP86">
        <v>26.65</v>
      </c>
      <c r="EQ86">
        <v>0.60360000000000003</v>
      </c>
      <c r="ER86">
        <v>2446.7814899999998</v>
      </c>
      <c r="ES86">
        <v>0.46005000000000001</v>
      </c>
      <c r="ET86">
        <v>0.33507999999999999</v>
      </c>
      <c r="EU86">
        <v>5977.9970700000003</v>
      </c>
      <c r="EV86">
        <v>26.61</v>
      </c>
      <c r="EW86">
        <v>0.60450999999999999</v>
      </c>
      <c r="EX86">
        <v>18375.800780000001</v>
      </c>
      <c r="EY86">
        <v>4926.5522499999997</v>
      </c>
      <c r="EZ86">
        <v>35315.480470000002</v>
      </c>
      <c r="FA86">
        <v>17399.974610000001</v>
      </c>
    </row>
    <row r="87" spans="1:157" x14ac:dyDescent="0.25">
      <c r="A87">
        <v>49878</v>
      </c>
      <c r="B87" t="s">
        <v>37</v>
      </c>
      <c r="C87">
        <v>31903</v>
      </c>
      <c r="D87">
        <v>31904</v>
      </c>
      <c r="E87">
        <v>3</v>
      </c>
      <c r="F87">
        <v>0</v>
      </c>
      <c r="G87">
        <v>0</v>
      </c>
      <c r="H87">
        <v>0</v>
      </c>
      <c r="I87">
        <v>0</v>
      </c>
      <c r="J87">
        <v>112</v>
      </c>
      <c r="K87">
        <v>0.40742</v>
      </c>
      <c r="L87">
        <v>12</v>
      </c>
      <c r="M87">
        <v>3</v>
      </c>
      <c r="N87">
        <v>0</v>
      </c>
      <c r="O87">
        <v>0</v>
      </c>
      <c r="P87">
        <v>2</v>
      </c>
      <c r="Q87">
        <v>9</v>
      </c>
      <c r="R87" t="s">
        <v>39</v>
      </c>
      <c r="S87">
        <v>817</v>
      </c>
      <c r="T87">
        <v>0</v>
      </c>
      <c r="U87">
        <v>14660</v>
      </c>
      <c r="V87">
        <v>0</v>
      </c>
      <c r="W87">
        <v>0</v>
      </c>
      <c r="X87">
        <v>0</v>
      </c>
      <c r="Y87">
        <v>0</v>
      </c>
      <c r="Z87">
        <v>0</v>
      </c>
      <c r="AA87">
        <v>6</v>
      </c>
      <c r="AB87">
        <v>0</v>
      </c>
      <c r="AC87">
        <v>0</v>
      </c>
      <c r="AD87">
        <v>35</v>
      </c>
      <c r="AE87">
        <v>22950</v>
      </c>
      <c r="AF87">
        <v>2434</v>
      </c>
      <c r="AG87">
        <v>26</v>
      </c>
      <c r="AH87">
        <v>1.2222599999999999</v>
      </c>
      <c r="AI87">
        <v>3500.1838400000001</v>
      </c>
      <c r="AJ87">
        <v>0.69843999999999995</v>
      </c>
      <c r="AK87">
        <v>0.13073000000000001</v>
      </c>
      <c r="AL87">
        <v>34.18488</v>
      </c>
      <c r="AM87">
        <v>9619.1289099999995</v>
      </c>
      <c r="AN87">
        <v>283.93356</v>
      </c>
      <c r="AO87">
        <v>684.58916999999997</v>
      </c>
      <c r="AP87">
        <v>1098.89526</v>
      </c>
      <c r="AQ87">
        <v>2111.9919399999999</v>
      </c>
      <c r="AR87">
        <v>640.94348000000002</v>
      </c>
      <c r="AS87">
        <v>940.49719000000005</v>
      </c>
      <c r="AT87">
        <v>5228.7807599999996</v>
      </c>
      <c r="AU87">
        <v>4014.9565400000001</v>
      </c>
      <c r="AV87">
        <v>3652.1767599999998</v>
      </c>
      <c r="AW87">
        <v>158.36972</v>
      </c>
      <c r="AX87">
        <v>158.47424000000001</v>
      </c>
      <c r="AY87">
        <v>134.98148</v>
      </c>
      <c r="AZ87">
        <v>1293.8737799999999</v>
      </c>
      <c r="BA87">
        <v>777.22986000000003</v>
      </c>
      <c r="BB87">
        <v>811.40923999999995</v>
      </c>
      <c r="BC87">
        <v>33.160380000000004</v>
      </c>
      <c r="BD87">
        <v>43.513480000000001</v>
      </c>
      <c r="BE87">
        <v>35.506149999999998</v>
      </c>
      <c r="BF87">
        <v>355.32684</v>
      </c>
      <c r="BG87">
        <v>223.98103</v>
      </c>
      <c r="BH87">
        <v>203.29078999999999</v>
      </c>
      <c r="BI87">
        <v>720.45312999999999</v>
      </c>
      <c r="BJ87">
        <v>28.978300000000001</v>
      </c>
      <c r="BK87">
        <v>258.48043999999999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6746.8891599999997</v>
      </c>
      <c r="CJ87">
        <v>1338.5455300000001</v>
      </c>
      <c r="CK87">
        <v>2179.6477100000002</v>
      </c>
      <c r="CL87">
        <v>4407.3569299999999</v>
      </c>
      <c r="CM87">
        <v>1346.0893599999999</v>
      </c>
      <c r="CN87">
        <v>1755.03015</v>
      </c>
      <c r="CO87">
        <v>10307.49512</v>
      </c>
      <c r="CP87">
        <v>7671.9204099999997</v>
      </c>
      <c r="CQ87">
        <v>7554.9882799999996</v>
      </c>
      <c r="CR87">
        <v>338.13283999999999</v>
      </c>
      <c r="CS87">
        <v>313.68848000000003</v>
      </c>
      <c r="CT87">
        <v>278.33465999999999</v>
      </c>
      <c r="CU87">
        <v>2560.1106</v>
      </c>
      <c r="CV87">
        <v>1595.9097899999999</v>
      </c>
      <c r="CW87">
        <v>1557.54529</v>
      </c>
      <c r="CX87">
        <v>73.709590000000006</v>
      </c>
      <c r="CY87">
        <v>86.752359999999996</v>
      </c>
      <c r="CZ87">
        <v>72.713189999999997</v>
      </c>
      <c r="DA87">
        <v>734.16150000000005</v>
      </c>
      <c r="DB87">
        <v>445.03375</v>
      </c>
      <c r="DC87">
        <v>390.73007000000001</v>
      </c>
      <c r="DD87">
        <v>1165.82996</v>
      </c>
      <c r="DE87">
        <v>62.528030000000001</v>
      </c>
      <c r="DF87">
        <v>554.45068000000003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51114</v>
      </c>
      <c r="EE87">
        <v>35</v>
      </c>
      <c r="EF87">
        <v>28.2</v>
      </c>
      <c r="EG87">
        <v>7050.9760699999997</v>
      </c>
      <c r="EH87">
        <v>0.74580000000000002</v>
      </c>
      <c r="EI87">
        <v>0.72421999999999997</v>
      </c>
      <c r="EJ87">
        <v>14844.782230000001</v>
      </c>
      <c r="EK87">
        <v>16.850000000000001</v>
      </c>
      <c r="EL87">
        <v>8685.7587899999999</v>
      </c>
      <c r="EM87">
        <v>0.71447000000000005</v>
      </c>
      <c r="EN87">
        <v>0.59475</v>
      </c>
      <c r="EO87">
        <v>17292.8125</v>
      </c>
      <c r="EP87">
        <v>27.43</v>
      </c>
      <c r="EQ87">
        <v>0.89117999999999997</v>
      </c>
      <c r="ER87">
        <v>4372.9414100000004</v>
      </c>
      <c r="ES87">
        <v>0.71509</v>
      </c>
      <c r="ET87">
        <v>0.59887000000000001</v>
      </c>
      <c r="EU87">
        <v>7906.2192400000004</v>
      </c>
      <c r="EV87">
        <v>23.03</v>
      </c>
      <c r="EW87">
        <v>1.06145</v>
      </c>
      <c r="EX87">
        <v>23609.859380000002</v>
      </c>
      <c r="EY87">
        <v>9619.1298800000004</v>
      </c>
      <c r="EZ87">
        <v>46790.703130000002</v>
      </c>
      <c r="FA87">
        <v>22751.001469999999</v>
      </c>
    </row>
    <row r="88" spans="1:157" x14ac:dyDescent="0.25">
      <c r="A88">
        <v>49882</v>
      </c>
      <c r="B88" t="s">
        <v>37</v>
      </c>
      <c r="C88">
        <v>31904</v>
      </c>
      <c r="D88">
        <v>31903</v>
      </c>
      <c r="E88">
        <v>3</v>
      </c>
      <c r="F88">
        <v>0</v>
      </c>
      <c r="G88">
        <v>0</v>
      </c>
      <c r="H88">
        <v>0</v>
      </c>
      <c r="I88">
        <v>0</v>
      </c>
      <c r="J88">
        <v>112</v>
      </c>
      <c r="K88">
        <v>0.40742</v>
      </c>
      <c r="L88">
        <v>12</v>
      </c>
      <c r="M88">
        <v>3</v>
      </c>
      <c r="N88">
        <v>0</v>
      </c>
      <c r="O88">
        <v>0</v>
      </c>
      <c r="P88">
        <v>2</v>
      </c>
      <c r="Q88">
        <v>9</v>
      </c>
      <c r="R88" t="s">
        <v>39</v>
      </c>
      <c r="S88">
        <v>817</v>
      </c>
      <c r="T88">
        <v>0</v>
      </c>
      <c r="U88">
        <v>14660</v>
      </c>
      <c r="V88">
        <v>0</v>
      </c>
      <c r="W88">
        <v>0</v>
      </c>
      <c r="X88">
        <v>0</v>
      </c>
      <c r="Y88">
        <v>0</v>
      </c>
      <c r="Z88">
        <v>0</v>
      </c>
      <c r="AA88">
        <v>6</v>
      </c>
      <c r="AB88">
        <v>0</v>
      </c>
      <c r="AC88">
        <v>0</v>
      </c>
      <c r="AD88">
        <v>35</v>
      </c>
      <c r="AE88">
        <v>22950</v>
      </c>
      <c r="AF88">
        <v>2434</v>
      </c>
      <c r="AG88">
        <v>26</v>
      </c>
      <c r="AH88">
        <v>1.2222599999999999</v>
      </c>
      <c r="AI88">
        <v>3246.70532</v>
      </c>
      <c r="AJ88">
        <v>0.69843999999999995</v>
      </c>
      <c r="AK88">
        <v>0.12126000000000001</v>
      </c>
      <c r="AL88">
        <v>34.743560000000002</v>
      </c>
      <c r="AM88">
        <v>9444.3388699999996</v>
      </c>
      <c r="AN88">
        <v>283.00335999999999</v>
      </c>
      <c r="AO88">
        <v>653.95641999999998</v>
      </c>
      <c r="AP88">
        <v>1080.75244</v>
      </c>
      <c r="AQ88">
        <v>2295.36499</v>
      </c>
      <c r="AR88">
        <v>705.14580999999998</v>
      </c>
      <c r="AS88">
        <v>814.53290000000004</v>
      </c>
      <c r="AT88">
        <v>5078.7133800000001</v>
      </c>
      <c r="AU88">
        <v>3656.96387</v>
      </c>
      <c r="AV88">
        <v>3902.81104</v>
      </c>
      <c r="AW88">
        <v>179.76311000000001</v>
      </c>
      <c r="AX88">
        <v>155.21426</v>
      </c>
      <c r="AY88">
        <v>143.35316</v>
      </c>
      <c r="AZ88">
        <v>1266.2368200000001</v>
      </c>
      <c r="BA88">
        <v>818.67993000000001</v>
      </c>
      <c r="BB88">
        <v>746.13604999999995</v>
      </c>
      <c r="BC88">
        <v>40.549219999999998</v>
      </c>
      <c r="BD88">
        <v>43.238880000000002</v>
      </c>
      <c r="BE88">
        <v>37.207039999999999</v>
      </c>
      <c r="BF88">
        <v>378.83469000000002</v>
      </c>
      <c r="BG88">
        <v>221.05273</v>
      </c>
      <c r="BH88">
        <v>187.43929</v>
      </c>
      <c r="BI88">
        <v>445.37673999999998</v>
      </c>
      <c r="BJ88">
        <v>33.549729999999997</v>
      </c>
      <c r="BK88">
        <v>295.97021000000001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6746.8891599999997</v>
      </c>
      <c r="CJ88">
        <v>1338.5455300000001</v>
      </c>
      <c r="CK88">
        <v>2179.6477100000002</v>
      </c>
      <c r="CL88">
        <v>4407.3569299999999</v>
      </c>
      <c r="CM88">
        <v>1346.0893599999999</v>
      </c>
      <c r="CN88">
        <v>1755.03015</v>
      </c>
      <c r="CO88">
        <v>10307.49512</v>
      </c>
      <c r="CP88">
        <v>7671.9204099999997</v>
      </c>
      <c r="CQ88">
        <v>7554.9882799999996</v>
      </c>
      <c r="CR88">
        <v>338.13283999999999</v>
      </c>
      <c r="CS88">
        <v>313.68848000000003</v>
      </c>
      <c r="CT88">
        <v>278.33465999999999</v>
      </c>
      <c r="CU88">
        <v>2560.1106</v>
      </c>
      <c r="CV88">
        <v>1595.9097899999999</v>
      </c>
      <c r="CW88">
        <v>1557.54529</v>
      </c>
      <c r="CX88">
        <v>73.709590000000006</v>
      </c>
      <c r="CY88">
        <v>86.752359999999996</v>
      </c>
      <c r="CZ88">
        <v>72.713189999999997</v>
      </c>
      <c r="DA88">
        <v>734.16150000000005</v>
      </c>
      <c r="DB88">
        <v>445.03375</v>
      </c>
      <c r="DC88">
        <v>390.73007000000001</v>
      </c>
      <c r="DD88">
        <v>1165.82996</v>
      </c>
      <c r="DE88">
        <v>62.528030000000001</v>
      </c>
      <c r="DF88">
        <v>554.45068000000003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51114</v>
      </c>
      <c r="EE88">
        <v>35</v>
      </c>
      <c r="EF88">
        <v>28.21</v>
      </c>
      <c r="EG88">
        <v>7793.8061500000003</v>
      </c>
      <c r="EH88">
        <v>0.78059999999999996</v>
      </c>
      <c r="EI88">
        <v>0.80051000000000005</v>
      </c>
      <c r="EJ88">
        <v>14844.782230000001</v>
      </c>
      <c r="EK88">
        <v>15.15</v>
      </c>
      <c r="EL88">
        <v>8607.0537100000001</v>
      </c>
      <c r="EM88">
        <v>0.71369000000000005</v>
      </c>
      <c r="EN88">
        <v>0.58935999999999999</v>
      </c>
      <c r="EO88">
        <v>17292.8125</v>
      </c>
      <c r="EP88">
        <v>27.65</v>
      </c>
      <c r="EQ88">
        <v>0.88409000000000004</v>
      </c>
      <c r="ER88">
        <v>3533.2775900000001</v>
      </c>
      <c r="ES88">
        <v>0.70359000000000005</v>
      </c>
      <c r="ET88">
        <v>0.48387999999999998</v>
      </c>
      <c r="EU88">
        <v>7906.2192400000004</v>
      </c>
      <c r="EV88">
        <v>26.65</v>
      </c>
      <c r="EW88">
        <v>0.91727000000000003</v>
      </c>
      <c r="EX88">
        <v>23180.84375</v>
      </c>
      <c r="EY88">
        <v>9444.3388699999996</v>
      </c>
      <c r="EZ88">
        <v>46790.703130000002</v>
      </c>
      <c r="FA88">
        <v>22751.001469999999</v>
      </c>
    </row>
    <row r="89" spans="1:157" x14ac:dyDescent="0.25">
      <c r="A89">
        <v>49883</v>
      </c>
      <c r="B89" t="s">
        <v>37</v>
      </c>
      <c r="C89">
        <v>31904</v>
      </c>
      <c r="D89">
        <v>31905</v>
      </c>
      <c r="E89">
        <v>3</v>
      </c>
      <c r="F89">
        <v>0</v>
      </c>
      <c r="G89">
        <v>0</v>
      </c>
      <c r="H89">
        <v>0</v>
      </c>
      <c r="I89">
        <v>0</v>
      </c>
      <c r="J89">
        <v>112</v>
      </c>
      <c r="K89">
        <v>0.5837</v>
      </c>
      <c r="L89">
        <v>12</v>
      </c>
      <c r="M89">
        <v>3</v>
      </c>
      <c r="N89">
        <v>0</v>
      </c>
      <c r="O89">
        <v>0</v>
      </c>
      <c r="P89">
        <v>2</v>
      </c>
      <c r="Q89">
        <v>9</v>
      </c>
      <c r="R89" t="s">
        <v>39</v>
      </c>
      <c r="S89">
        <v>817</v>
      </c>
      <c r="T89">
        <v>0</v>
      </c>
      <c r="U89">
        <v>12946</v>
      </c>
      <c r="V89">
        <v>0</v>
      </c>
      <c r="W89">
        <v>0</v>
      </c>
      <c r="X89">
        <v>0</v>
      </c>
      <c r="Y89">
        <v>0</v>
      </c>
      <c r="Z89">
        <v>0</v>
      </c>
      <c r="AA89">
        <v>6</v>
      </c>
      <c r="AB89">
        <v>0</v>
      </c>
      <c r="AC89">
        <v>0</v>
      </c>
      <c r="AD89">
        <v>35</v>
      </c>
      <c r="AE89">
        <v>22950</v>
      </c>
      <c r="AF89">
        <v>2434</v>
      </c>
      <c r="AG89">
        <v>26</v>
      </c>
      <c r="AH89">
        <v>1.7511000000000001</v>
      </c>
      <c r="AI89">
        <v>2556.1120599999999</v>
      </c>
      <c r="AJ89">
        <v>1.0006299999999999</v>
      </c>
      <c r="AK89">
        <v>9.5469999999999999E-2</v>
      </c>
      <c r="AL89">
        <v>34.313180000000003</v>
      </c>
      <c r="AM89">
        <v>11980.29492</v>
      </c>
      <c r="AN89">
        <v>347.90570000000002</v>
      </c>
      <c r="AO89">
        <v>614.88306</v>
      </c>
      <c r="AP89">
        <v>973.48364000000004</v>
      </c>
      <c r="AQ89">
        <v>1884.85303</v>
      </c>
      <c r="AR89">
        <v>523.995</v>
      </c>
      <c r="AS89">
        <v>760.95789000000002</v>
      </c>
      <c r="AT89">
        <v>4589.6918900000001</v>
      </c>
      <c r="AU89">
        <v>3620.61841</v>
      </c>
      <c r="AV89">
        <v>3044.7490200000002</v>
      </c>
      <c r="AW89">
        <v>136.56012999999999</v>
      </c>
      <c r="AX89">
        <v>140.03305</v>
      </c>
      <c r="AY89">
        <v>108.08789</v>
      </c>
      <c r="AZ89">
        <v>1106.3243399999999</v>
      </c>
      <c r="BA89">
        <v>682.04369999999994</v>
      </c>
      <c r="BB89">
        <v>655.41492000000005</v>
      </c>
      <c r="BC89">
        <v>28.618040000000001</v>
      </c>
      <c r="BD89">
        <v>39.12632</v>
      </c>
      <c r="BE89">
        <v>29.414020000000001</v>
      </c>
      <c r="BF89">
        <v>294.36583999999999</v>
      </c>
      <c r="BG89">
        <v>194.29259999999999</v>
      </c>
      <c r="BH89">
        <v>161.27137999999999</v>
      </c>
      <c r="BI89">
        <v>705.71538999999996</v>
      </c>
      <c r="BJ89">
        <v>4.6009900000000004</v>
      </c>
      <c r="BK89">
        <v>225.64671000000001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5233.3584000000001</v>
      </c>
      <c r="CJ89">
        <v>1181.32654</v>
      </c>
      <c r="CK89">
        <v>1873.6372100000001</v>
      </c>
      <c r="CL89">
        <v>3931.6372099999999</v>
      </c>
      <c r="CM89">
        <v>1087.94409</v>
      </c>
      <c r="CN89">
        <v>1372.4751000000001</v>
      </c>
      <c r="CO89">
        <v>9013.33691</v>
      </c>
      <c r="CP89">
        <v>6888.7709999999997</v>
      </c>
      <c r="CQ89">
        <v>6317.8622999999998</v>
      </c>
      <c r="CR89">
        <v>290.03478999999999</v>
      </c>
      <c r="CS89">
        <v>276.66251</v>
      </c>
      <c r="CT89">
        <v>223.60202000000001</v>
      </c>
      <c r="CU89">
        <v>2180.8149400000002</v>
      </c>
      <c r="CV89">
        <v>1406.05762</v>
      </c>
      <c r="CW89">
        <v>1241.9657</v>
      </c>
      <c r="CX89">
        <v>63.843440000000001</v>
      </c>
      <c r="CY89">
        <v>78.171229999999994</v>
      </c>
      <c r="CZ89">
        <v>60.50996</v>
      </c>
      <c r="DA89">
        <v>611.34900000000005</v>
      </c>
      <c r="DB89">
        <v>385.87984999999998</v>
      </c>
      <c r="DC89">
        <v>306.93939</v>
      </c>
      <c r="DD89">
        <v>1135.3283699999999</v>
      </c>
      <c r="DE89">
        <v>12.93174</v>
      </c>
      <c r="DF89">
        <v>488.57666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51114</v>
      </c>
      <c r="EE89">
        <v>35</v>
      </c>
      <c r="EF89">
        <v>28.9</v>
      </c>
      <c r="EG89">
        <v>5896.5063499999997</v>
      </c>
      <c r="EH89">
        <v>1.0260100000000001</v>
      </c>
      <c r="EI89">
        <v>0.60563999999999996</v>
      </c>
      <c r="EJ89">
        <v>13226.76563</v>
      </c>
      <c r="EK89">
        <v>21.18</v>
      </c>
      <c r="EL89">
        <v>7836.1391599999997</v>
      </c>
      <c r="EM89">
        <v>1.0136700000000001</v>
      </c>
      <c r="EN89">
        <v>0.53656999999999999</v>
      </c>
      <c r="EO89">
        <v>15406.21191</v>
      </c>
      <c r="EP89">
        <v>28.55</v>
      </c>
      <c r="EQ89">
        <v>1.2266900000000001</v>
      </c>
      <c r="ER89">
        <v>4235.9892600000003</v>
      </c>
      <c r="ES89">
        <v>1.0206599999999999</v>
      </c>
      <c r="ET89">
        <v>0.58011000000000001</v>
      </c>
      <c r="EU89">
        <v>6563.3217800000002</v>
      </c>
      <c r="EV89">
        <v>25.55</v>
      </c>
      <c r="EW89">
        <v>1.3707199999999999</v>
      </c>
      <c r="EX89">
        <v>20524.746090000001</v>
      </c>
      <c r="EY89">
        <v>11980.29492</v>
      </c>
      <c r="EZ89">
        <v>40429.65625</v>
      </c>
      <c r="FA89">
        <v>19790.08741</v>
      </c>
    </row>
    <row r="90" spans="1:157" x14ac:dyDescent="0.25">
      <c r="A90">
        <v>49884</v>
      </c>
      <c r="B90" t="s">
        <v>37</v>
      </c>
      <c r="C90">
        <v>31905</v>
      </c>
      <c r="D90">
        <v>31904</v>
      </c>
      <c r="E90">
        <v>3</v>
      </c>
      <c r="F90">
        <v>0</v>
      </c>
      <c r="G90">
        <v>0</v>
      </c>
      <c r="H90">
        <v>0</v>
      </c>
      <c r="I90">
        <v>0</v>
      </c>
      <c r="J90">
        <v>112</v>
      </c>
      <c r="K90">
        <v>0.5837</v>
      </c>
      <c r="L90">
        <v>12</v>
      </c>
      <c r="M90">
        <v>3</v>
      </c>
      <c r="N90">
        <v>0</v>
      </c>
      <c r="O90">
        <v>0</v>
      </c>
      <c r="P90">
        <v>2</v>
      </c>
      <c r="Q90">
        <v>9</v>
      </c>
      <c r="R90" t="s">
        <v>39</v>
      </c>
      <c r="S90">
        <v>817</v>
      </c>
      <c r="T90">
        <v>0</v>
      </c>
      <c r="U90">
        <v>12946</v>
      </c>
      <c r="V90">
        <v>0</v>
      </c>
      <c r="W90">
        <v>0</v>
      </c>
      <c r="X90">
        <v>0</v>
      </c>
      <c r="Y90">
        <v>0</v>
      </c>
      <c r="Z90">
        <v>0</v>
      </c>
      <c r="AA90">
        <v>6</v>
      </c>
      <c r="AB90">
        <v>0</v>
      </c>
      <c r="AC90">
        <v>0</v>
      </c>
      <c r="AD90">
        <v>35</v>
      </c>
      <c r="AE90">
        <v>22950</v>
      </c>
      <c r="AF90">
        <v>2434</v>
      </c>
      <c r="AG90">
        <v>26</v>
      </c>
      <c r="AH90">
        <v>1.7511000000000001</v>
      </c>
      <c r="AI90">
        <v>2677.2463400000001</v>
      </c>
      <c r="AJ90">
        <v>1.0006299999999999</v>
      </c>
      <c r="AK90">
        <v>9.9989999999999996E-2</v>
      </c>
      <c r="AL90">
        <v>34.974020000000003</v>
      </c>
      <c r="AM90">
        <v>11618.496090000001</v>
      </c>
      <c r="AN90">
        <v>343.61165999999997</v>
      </c>
      <c r="AO90">
        <v>566.44353999999998</v>
      </c>
      <c r="AP90">
        <v>900.15350000000001</v>
      </c>
      <c r="AQ90">
        <v>2046.7841800000001</v>
      </c>
      <c r="AR90">
        <v>563.94897000000003</v>
      </c>
      <c r="AS90">
        <v>611.51720999999998</v>
      </c>
      <c r="AT90">
        <v>4423.6455100000003</v>
      </c>
      <c r="AU90">
        <v>3268.15283</v>
      </c>
      <c r="AV90">
        <v>3273.1130400000002</v>
      </c>
      <c r="AW90">
        <v>153.47466</v>
      </c>
      <c r="AX90">
        <v>136.62945999999999</v>
      </c>
      <c r="AY90">
        <v>115.51412000000001</v>
      </c>
      <c r="AZ90">
        <v>1074.4906000000001</v>
      </c>
      <c r="BA90">
        <v>724.01385000000005</v>
      </c>
      <c r="BB90">
        <v>586.55078000000003</v>
      </c>
      <c r="BC90">
        <v>35.2254</v>
      </c>
      <c r="BD90">
        <v>39.044910000000002</v>
      </c>
      <c r="BE90">
        <v>31.095929999999999</v>
      </c>
      <c r="BF90">
        <v>316.98315000000002</v>
      </c>
      <c r="BG90">
        <v>191.58725000000001</v>
      </c>
      <c r="BH90">
        <v>145.66800000000001</v>
      </c>
      <c r="BI90">
        <v>429.61297999999999</v>
      </c>
      <c r="BJ90">
        <v>8.3307500000000001</v>
      </c>
      <c r="BK90">
        <v>262.92995999999999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5233.3584000000001</v>
      </c>
      <c r="CJ90">
        <v>1181.32654</v>
      </c>
      <c r="CK90">
        <v>1873.6372100000001</v>
      </c>
      <c r="CL90">
        <v>3931.6372099999999</v>
      </c>
      <c r="CM90">
        <v>1087.94409</v>
      </c>
      <c r="CN90">
        <v>1372.4751000000001</v>
      </c>
      <c r="CO90">
        <v>9013.33691</v>
      </c>
      <c r="CP90">
        <v>6888.7709999999997</v>
      </c>
      <c r="CQ90">
        <v>6317.8622999999998</v>
      </c>
      <c r="CR90">
        <v>290.03478999999999</v>
      </c>
      <c r="CS90">
        <v>276.66251</v>
      </c>
      <c r="CT90">
        <v>223.60202000000001</v>
      </c>
      <c r="CU90">
        <v>2180.8149400000002</v>
      </c>
      <c r="CV90">
        <v>1406.05762</v>
      </c>
      <c r="CW90">
        <v>1241.9657</v>
      </c>
      <c r="CX90">
        <v>63.843440000000001</v>
      </c>
      <c r="CY90">
        <v>78.171229999999994</v>
      </c>
      <c r="CZ90">
        <v>60.50996</v>
      </c>
      <c r="DA90">
        <v>611.34900000000005</v>
      </c>
      <c r="DB90">
        <v>385.87984999999998</v>
      </c>
      <c r="DC90">
        <v>306.93939</v>
      </c>
      <c r="DD90">
        <v>1135.3283699999999</v>
      </c>
      <c r="DE90">
        <v>12.93174</v>
      </c>
      <c r="DF90">
        <v>488.57666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51114</v>
      </c>
      <c r="EE90">
        <v>35</v>
      </c>
      <c r="EF90">
        <v>28.9</v>
      </c>
      <c r="EG90">
        <v>7330.2592800000002</v>
      </c>
      <c r="EH90">
        <v>1.0846499999999999</v>
      </c>
      <c r="EI90">
        <v>0.75290000000000001</v>
      </c>
      <c r="EJ90">
        <v>13226.76563</v>
      </c>
      <c r="EK90">
        <v>17.54</v>
      </c>
      <c r="EL90">
        <v>7570.0722699999997</v>
      </c>
      <c r="EM90">
        <v>1.0114099999999999</v>
      </c>
      <c r="EN90">
        <v>0.51836000000000004</v>
      </c>
      <c r="EO90">
        <v>15406.21191</v>
      </c>
      <c r="EP90">
        <v>28.57</v>
      </c>
      <c r="EQ90">
        <v>1.22583</v>
      </c>
      <c r="ER90">
        <v>2327.3322800000001</v>
      </c>
      <c r="ES90">
        <v>1.0013700000000001</v>
      </c>
      <c r="ET90">
        <v>0.31873000000000001</v>
      </c>
      <c r="EU90">
        <v>6563.3217800000002</v>
      </c>
      <c r="EV90">
        <v>28.62</v>
      </c>
      <c r="EW90">
        <v>1.2236899999999999</v>
      </c>
      <c r="EX90">
        <v>19904.910159999999</v>
      </c>
      <c r="EY90">
        <v>11618.496090000001</v>
      </c>
      <c r="EZ90">
        <v>40429.65625</v>
      </c>
      <c r="FA90">
        <v>19790.08741</v>
      </c>
    </row>
    <row r="91" spans="1:157" x14ac:dyDescent="0.25">
      <c r="A91">
        <v>49886</v>
      </c>
      <c r="B91" t="s">
        <v>37</v>
      </c>
      <c r="C91">
        <v>31905</v>
      </c>
      <c r="D91">
        <v>38897</v>
      </c>
      <c r="E91">
        <v>3</v>
      </c>
      <c r="F91">
        <v>0</v>
      </c>
      <c r="G91">
        <v>0</v>
      </c>
      <c r="H91">
        <v>0</v>
      </c>
      <c r="I91">
        <v>0</v>
      </c>
      <c r="J91">
        <v>112</v>
      </c>
      <c r="K91">
        <v>0.27881</v>
      </c>
      <c r="L91">
        <v>12</v>
      </c>
      <c r="M91">
        <v>3</v>
      </c>
      <c r="N91">
        <v>0</v>
      </c>
      <c r="O91">
        <v>0</v>
      </c>
      <c r="P91">
        <v>2</v>
      </c>
      <c r="Q91">
        <v>9</v>
      </c>
      <c r="R91" t="s">
        <v>39</v>
      </c>
      <c r="S91">
        <v>817</v>
      </c>
      <c r="T91">
        <v>0</v>
      </c>
      <c r="U91">
        <v>16890</v>
      </c>
      <c r="V91">
        <v>0</v>
      </c>
      <c r="W91">
        <v>0</v>
      </c>
      <c r="X91">
        <v>0</v>
      </c>
      <c r="Y91">
        <v>0</v>
      </c>
      <c r="Z91">
        <v>0</v>
      </c>
      <c r="AA91">
        <v>6</v>
      </c>
      <c r="AB91">
        <v>0</v>
      </c>
      <c r="AC91">
        <v>0</v>
      </c>
      <c r="AD91">
        <v>35</v>
      </c>
      <c r="AE91">
        <v>22950</v>
      </c>
      <c r="AF91">
        <v>2434</v>
      </c>
      <c r="AG91">
        <v>26</v>
      </c>
      <c r="AH91">
        <v>0.83643000000000001</v>
      </c>
      <c r="AI91">
        <v>1864.6512499999999</v>
      </c>
      <c r="AJ91">
        <v>0.47796</v>
      </c>
      <c r="AK91">
        <v>6.9639999999999994E-2</v>
      </c>
      <c r="AL91">
        <v>34.570839999999997</v>
      </c>
      <c r="AM91">
        <v>5195.5761700000003</v>
      </c>
      <c r="AN91">
        <v>150.26849000000001</v>
      </c>
      <c r="AO91">
        <v>574.40497000000005</v>
      </c>
      <c r="AP91">
        <v>670.90954999999997</v>
      </c>
      <c r="AQ91">
        <v>1667.19714</v>
      </c>
      <c r="AR91">
        <v>610.45288000000005</v>
      </c>
      <c r="AS91">
        <v>1013.32898</v>
      </c>
      <c r="AT91">
        <v>4171.7997999999998</v>
      </c>
      <c r="AU91">
        <v>2612.4812000000002</v>
      </c>
      <c r="AV91">
        <v>3041.8915999999999</v>
      </c>
      <c r="AW91">
        <v>120.38496000000001</v>
      </c>
      <c r="AX91">
        <v>113.86613</v>
      </c>
      <c r="AY91">
        <v>104.68444</v>
      </c>
      <c r="AZ91">
        <v>900.34014999999999</v>
      </c>
      <c r="BA91">
        <v>539.72271999999998</v>
      </c>
      <c r="BB91">
        <v>746.00684000000001</v>
      </c>
      <c r="BC91">
        <v>24.23847</v>
      </c>
      <c r="BD91">
        <v>25.810549999999999</v>
      </c>
      <c r="BE91">
        <v>25.83324</v>
      </c>
      <c r="BF91">
        <v>240.51202000000001</v>
      </c>
      <c r="BG91">
        <v>163.03287</v>
      </c>
      <c r="BH91">
        <v>196.52493000000001</v>
      </c>
      <c r="BI91">
        <v>856.06255999999996</v>
      </c>
      <c r="BJ91">
        <v>18.87238</v>
      </c>
      <c r="BK91">
        <v>196.46961999999999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5523.3774400000002</v>
      </c>
      <c r="CJ91">
        <v>1073.6010699999999</v>
      </c>
      <c r="CK91">
        <v>1542.6268299999999</v>
      </c>
      <c r="CL91">
        <v>3806.3645000000001</v>
      </c>
      <c r="CM91">
        <v>1477.14465</v>
      </c>
      <c r="CN91">
        <v>2317.3168900000001</v>
      </c>
      <c r="CO91">
        <v>7955.8574200000003</v>
      </c>
      <c r="CP91">
        <v>5364.2514600000004</v>
      </c>
      <c r="CQ91">
        <v>6887.3339800000003</v>
      </c>
      <c r="CR91">
        <v>261.65201000000002</v>
      </c>
      <c r="CS91">
        <v>244.51555999999999</v>
      </c>
      <c r="CT91">
        <v>268.66109999999998</v>
      </c>
      <c r="CU91">
        <v>1834.6721199999999</v>
      </c>
      <c r="CV91">
        <v>1182.06567</v>
      </c>
      <c r="CW91">
        <v>1528.15173</v>
      </c>
      <c r="CX91">
        <v>54.82788</v>
      </c>
      <c r="CY91">
        <v>59.347180000000002</v>
      </c>
      <c r="CZ91">
        <v>67.112909999999999</v>
      </c>
      <c r="DA91">
        <v>516.32892000000004</v>
      </c>
      <c r="DB91">
        <v>338.17719</v>
      </c>
      <c r="DC91">
        <v>401.12936000000002</v>
      </c>
      <c r="DD91">
        <v>2140.4372600000002</v>
      </c>
      <c r="DE91">
        <v>99.439959999999999</v>
      </c>
      <c r="DF91">
        <v>491.59258999999997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51114</v>
      </c>
      <c r="EE91">
        <v>35</v>
      </c>
      <c r="EF91">
        <v>27.29</v>
      </c>
      <c r="EG91">
        <v>5728.9472699999997</v>
      </c>
      <c r="EH91">
        <v>0.48831000000000002</v>
      </c>
      <c r="EI91">
        <v>0.58843000000000001</v>
      </c>
      <c r="EJ91">
        <v>12745.023440000001</v>
      </c>
      <c r="EK91">
        <v>17.809999999999999</v>
      </c>
      <c r="EL91">
        <v>7157.65283</v>
      </c>
      <c r="EM91">
        <v>0.48175000000000001</v>
      </c>
      <c r="EN91">
        <v>0.49012</v>
      </c>
      <c r="EO91">
        <v>14935.284180000001</v>
      </c>
      <c r="EP91">
        <v>26.75</v>
      </c>
      <c r="EQ91">
        <v>0.62536999999999998</v>
      </c>
      <c r="ER91">
        <v>3883.5769</v>
      </c>
      <c r="ES91">
        <v>0.48388999999999999</v>
      </c>
      <c r="ET91">
        <v>0.53185000000000004</v>
      </c>
      <c r="EU91">
        <v>6708.9233400000003</v>
      </c>
      <c r="EV91">
        <v>23.91</v>
      </c>
      <c r="EW91">
        <v>0.69964999999999999</v>
      </c>
      <c r="EX91">
        <v>18634.828130000002</v>
      </c>
      <c r="EY91">
        <v>5195.5761700000003</v>
      </c>
      <c r="EZ91">
        <v>39912.609380000002</v>
      </c>
      <c r="FA91">
        <v>19453.946779999998</v>
      </c>
    </row>
    <row r="92" spans="1:157" x14ac:dyDescent="0.25">
      <c r="A92">
        <v>49888</v>
      </c>
      <c r="B92" t="s">
        <v>37</v>
      </c>
      <c r="C92">
        <v>31905</v>
      </c>
      <c r="D92">
        <v>53435</v>
      </c>
      <c r="E92">
        <v>0</v>
      </c>
      <c r="F92">
        <v>0</v>
      </c>
      <c r="G92">
        <v>0</v>
      </c>
      <c r="H92">
        <v>0</v>
      </c>
      <c r="I92">
        <v>0</v>
      </c>
      <c r="J92">
        <v>132</v>
      </c>
      <c r="K92">
        <v>0.01</v>
      </c>
      <c r="L92">
        <v>32</v>
      </c>
      <c r="M92">
        <v>0</v>
      </c>
      <c r="N92">
        <v>0</v>
      </c>
      <c r="O92">
        <v>0</v>
      </c>
      <c r="P92">
        <v>2</v>
      </c>
      <c r="Q92">
        <v>0</v>
      </c>
      <c r="R92" t="s">
        <v>242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9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28</v>
      </c>
      <c r="AH92">
        <v>0</v>
      </c>
      <c r="AI92">
        <v>0</v>
      </c>
      <c r="AJ92">
        <v>0.2</v>
      </c>
      <c r="AK92">
        <v>0</v>
      </c>
      <c r="AL92">
        <v>3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0.2</v>
      </c>
      <c r="EI92">
        <v>0</v>
      </c>
      <c r="EJ92">
        <v>0</v>
      </c>
      <c r="EK92">
        <v>0</v>
      </c>
      <c r="EL92">
        <v>0</v>
      </c>
      <c r="EM92">
        <v>0.2</v>
      </c>
      <c r="EN92">
        <v>0</v>
      </c>
      <c r="EO92">
        <v>0</v>
      </c>
      <c r="EP92">
        <v>0</v>
      </c>
      <c r="EQ92">
        <v>0.2</v>
      </c>
      <c r="ER92">
        <v>0</v>
      </c>
      <c r="ES92">
        <v>0.2</v>
      </c>
      <c r="ET92">
        <v>0</v>
      </c>
      <c r="EU92">
        <v>0</v>
      </c>
      <c r="EV92">
        <v>0</v>
      </c>
      <c r="EW92">
        <v>0.2</v>
      </c>
      <c r="EX92">
        <v>0</v>
      </c>
      <c r="EY92">
        <v>0</v>
      </c>
      <c r="EZ92">
        <v>0</v>
      </c>
      <c r="FA92">
        <v>0</v>
      </c>
    </row>
    <row r="93" spans="1:157" x14ac:dyDescent="0.25">
      <c r="A93">
        <v>49896</v>
      </c>
      <c r="B93" t="s">
        <v>37</v>
      </c>
      <c r="C93">
        <v>31907</v>
      </c>
      <c r="D93">
        <v>38897</v>
      </c>
      <c r="E93">
        <v>3</v>
      </c>
      <c r="F93">
        <v>0</v>
      </c>
      <c r="G93">
        <v>0</v>
      </c>
      <c r="H93">
        <v>0</v>
      </c>
      <c r="I93">
        <v>0</v>
      </c>
      <c r="J93">
        <v>112</v>
      </c>
      <c r="K93">
        <v>0.32208999999999999</v>
      </c>
      <c r="L93">
        <v>12</v>
      </c>
      <c r="M93">
        <v>3</v>
      </c>
      <c r="N93">
        <v>0</v>
      </c>
      <c r="O93">
        <v>0</v>
      </c>
      <c r="P93">
        <v>2</v>
      </c>
      <c r="Q93">
        <v>9</v>
      </c>
      <c r="R93" t="s">
        <v>39</v>
      </c>
      <c r="S93">
        <v>799</v>
      </c>
      <c r="T93">
        <v>0</v>
      </c>
      <c r="U93">
        <v>16890</v>
      </c>
      <c r="V93">
        <v>0</v>
      </c>
      <c r="W93">
        <v>0</v>
      </c>
      <c r="X93">
        <v>0</v>
      </c>
      <c r="Y93">
        <v>0</v>
      </c>
      <c r="Z93">
        <v>0</v>
      </c>
      <c r="AA93">
        <v>6</v>
      </c>
      <c r="AB93">
        <v>0</v>
      </c>
      <c r="AC93">
        <v>0</v>
      </c>
      <c r="AD93">
        <v>35</v>
      </c>
      <c r="AE93">
        <v>22950</v>
      </c>
      <c r="AF93">
        <v>2434</v>
      </c>
      <c r="AG93">
        <v>26</v>
      </c>
      <c r="AH93">
        <v>0.96626999999999996</v>
      </c>
      <c r="AI93">
        <v>4395.6459999999997</v>
      </c>
      <c r="AJ93">
        <v>0.55215999999999998</v>
      </c>
      <c r="AK93">
        <v>0.16417999999999999</v>
      </c>
      <c r="AL93">
        <v>34.850679999999997</v>
      </c>
      <c r="AM93">
        <v>7830.7265600000001</v>
      </c>
      <c r="AN93">
        <v>236.27141</v>
      </c>
      <c r="AO93">
        <v>601.92125999999996</v>
      </c>
      <c r="AP93">
        <v>1031.3593800000001</v>
      </c>
      <c r="AQ93">
        <v>2410.6296400000001</v>
      </c>
      <c r="AR93">
        <v>941.20147999999995</v>
      </c>
      <c r="AS93">
        <v>1412.6076700000001</v>
      </c>
      <c r="AT93">
        <v>4445.71191</v>
      </c>
      <c r="AU93">
        <v>3104.9057600000001</v>
      </c>
      <c r="AV93">
        <v>4374.9375</v>
      </c>
      <c r="AW93">
        <v>167.02811</v>
      </c>
      <c r="AX93">
        <v>147.25458</v>
      </c>
      <c r="AY93">
        <v>184.52135999999999</v>
      </c>
      <c r="AZ93">
        <v>1138.6828599999999</v>
      </c>
      <c r="BA93">
        <v>764.19408999999996</v>
      </c>
      <c r="BB93">
        <v>922.64098999999999</v>
      </c>
      <c r="BC93">
        <v>35.465260000000001</v>
      </c>
      <c r="BD93">
        <v>37.14669</v>
      </c>
      <c r="BE93">
        <v>46.432389999999998</v>
      </c>
      <c r="BF93">
        <v>359.40987999999999</v>
      </c>
      <c r="BG93">
        <v>215.35712000000001</v>
      </c>
      <c r="BH93">
        <v>245.16882000000001</v>
      </c>
      <c r="BI93">
        <v>1314.7828400000001</v>
      </c>
      <c r="BJ93">
        <v>95.010199999999998</v>
      </c>
      <c r="BK93">
        <v>315.86111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6724.7075199999999</v>
      </c>
      <c r="CJ93">
        <v>1302.8790300000001</v>
      </c>
      <c r="CK93">
        <v>1927.4531300000001</v>
      </c>
      <c r="CL93">
        <v>4371.9980500000001</v>
      </c>
      <c r="CM93">
        <v>1629.6206099999999</v>
      </c>
      <c r="CN93">
        <v>2531.2541500000002</v>
      </c>
      <c r="CO93">
        <v>9233.3242200000004</v>
      </c>
      <c r="CP93">
        <v>6036.0712899999999</v>
      </c>
      <c r="CQ93">
        <v>7874.1162100000001</v>
      </c>
      <c r="CR93">
        <v>317.48791999999997</v>
      </c>
      <c r="CS93">
        <v>278.72528</v>
      </c>
      <c r="CT93">
        <v>308.51116999999999</v>
      </c>
      <c r="CU93">
        <v>2230.20093</v>
      </c>
      <c r="CV93">
        <v>1408.6715099999999</v>
      </c>
      <c r="CW93">
        <v>1794.94751</v>
      </c>
      <c r="CX93">
        <v>65.119929999999997</v>
      </c>
      <c r="CY93">
        <v>66.56044</v>
      </c>
      <c r="CZ93">
        <v>77.105909999999994</v>
      </c>
      <c r="DA93">
        <v>676.35162000000003</v>
      </c>
      <c r="DB93">
        <v>413.51172000000003</v>
      </c>
      <c r="DC93">
        <v>477.72588999999999</v>
      </c>
      <c r="DD93">
        <v>2201.2536599999999</v>
      </c>
      <c r="DE93">
        <v>126.85722</v>
      </c>
      <c r="DF93">
        <v>533.35186999999996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51114</v>
      </c>
      <c r="EE93">
        <v>35</v>
      </c>
      <c r="EF93">
        <v>27.55</v>
      </c>
      <c r="EG93">
        <v>8076.4819299999999</v>
      </c>
      <c r="EH93">
        <v>0.63117999999999996</v>
      </c>
      <c r="EI93">
        <v>0.82955000000000001</v>
      </c>
      <c r="EJ93">
        <v>14471.06934</v>
      </c>
      <c r="EK93">
        <v>13.53</v>
      </c>
      <c r="EL93">
        <v>8639.5039099999995</v>
      </c>
      <c r="EM93">
        <v>0.56445999999999996</v>
      </c>
      <c r="EN93">
        <v>0.59157999999999999</v>
      </c>
      <c r="EO93">
        <v>16845.087889999999</v>
      </c>
      <c r="EP93">
        <v>26.64</v>
      </c>
      <c r="EQ93">
        <v>0.72543000000000002</v>
      </c>
      <c r="ER93">
        <v>3200.59888</v>
      </c>
      <c r="ES93">
        <v>0.55452000000000001</v>
      </c>
      <c r="ET93">
        <v>0.43831999999999999</v>
      </c>
      <c r="EU93">
        <v>7842.2338900000004</v>
      </c>
      <c r="EV93">
        <v>26.39</v>
      </c>
      <c r="EW93">
        <v>0.73229999999999995</v>
      </c>
      <c r="EX93">
        <v>24312.230469999999</v>
      </c>
      <c r="EY93">
        <v>7830.7265600000001</v>
      </c>
      <c r="EZ93">
        <v>45883.097659999999</v>
      </c>
      <c r="FA93">
        <v>22313.303230000001</v>
      </c>
    </row>
    <row r="94" spans="1:157" x14ac:dyDescent="0.25">
      <c r="A94">
        <v>49897</v>
      </c>
      <c r="B94" t="s">
        <v>37</v>
      </c>
      <c r="C94">
        <v>31907</v>
      </c>
      <c r="D94">
        <v>39926</v>
      </c>
      <c r="E94">
        <v>3</v>
      </c>
      <c r="F94">
        <v>0</v>
      </c>
      <c r="G94">
        <v>0</v>
      </c>
      <c r="H94">
        <v>0</v>
      </c>
      <c r="I94">
        <v>0</v>
      </c>
      <c r="J94">
        <v>112</v>
      </c>
      <c r="K94">
        <v>0.17032</v>
      </c>
      <c r="L94">
        <v>12</v>
      </c>
      <c r="M94">
        <v>3</v>
      </c>
      <c r="N94">
        <v>0</v>
      </c>
      <c r="O94">
        <v>0</v>
      </c>
      <c r="P94">
        <v>2</v>
      </c>
      <c r="Q94">
        <v>9</v>
      </c>
      <c r="R94" t="s">
        <v>39</v>
      </c>
      <c r="S94">
        <v>802</v>
      </c>
      <c r="T94">
        <v>0</v>
      </c>
      <c r="U94">
        <v>19990</v>
      </c>
      <c r="V94">
        <v>0</v>
      </c>
      <c r="W94">
        <v>0</v>
      </c>
      <c r="X94">
        <v>0</v>
      </c>
      <c r="Y94">
        <v>0</v>
      </c>
      <c r="Z94">
        <v>0</v>
      </c>
      <c r="AA94">
        <v>6</v>
      </c>
      <c r="AB94">
        <v>0</v>
      </c>
      <c r="AC94">
        <v>0</v>
      </c>
      <c r="AD94">
        <v>35</v>
      </c>
      <c r="AE94">
        <v>22950</v>
      </c>
      <c r="AF94">
        <v>2434</v>
      </c>
      <c r="AG94">
        <v>26</v>
      </c>
      <c r="AH94">
        <v>0.51095999999999997</v>
      </c>
      <c r="AI94">
        <v>2010.89453</v>
      </c>
      <c r="AJ94">
        <v>0.29198000000000002</v>
      </c>
      <c r="AK94">
        <v>7.5109999999999996E-2</v>
      </c>
      <c r="AL94">
        <v>34.328299999999999</v>
      </c>
      <c r="AM94">
        <v>3236.3510700000002</v>
      </c>
      <c r="AN94">
        <v>93.656199999999998</v>
      </c>
      <c r="AO94">
        <v>624.28588999999999</v>
      </c>
      <c r="AP94">
        <v>770.29651000000001</v>
      </c>
      <c r="AQ94">
        <v>1764.3586399999999</v>
      </c>
      <c r="AR94">
        <v>619.89940999999999</v>
      </c>
      <c r="AS94">
        <v>1026.26758</v>
      </c>
      <c r="AT94">
        <v>4099.9252900000001</v>
      </c>
      <c r="AU94">
        <v>2551.9086900000002</v>
      </c>
      <c r="AV94">
        <v>3121.7197299999998</v>
      </c>
      <c r="AW94">
        <v>128.19836000000001</v>
      </c>
      <c r="AX94">
        <v>114.28937999999999</v>
      </c>
      <c r="AY94">
        <v>108.27423</v>
      </c>
      <c r="AZ94">
        <v>906.86792000000003</v>
      </c>
      <c r="BA94">
        <v>556.60571000000004</v>
      </c>
      <c r="BB94">
        <v>783.03186000000005</v>
      </c>
      <c r="BC94">
        <v>23.83905</v>
      </c>
      <c r="BD94">
        <v>24.587409999999998</v>
      </c>
      <c r="BE94">
        <v>26.62191</v>
      </c>
      <c r="BF94">
        <v>261.21582000000001</v>
      </c>
      <c r="BG94">
        <v>171.72046</v>
      </c>
      <c r="BH94">
        <v>208.87262999999999</v>
      </c>
      <c r="BI94">
        <v>886.46716000000004</v>
      </c>
      <c r="BJ94">
        <v>28.585470000000001</v>
      </c>
      <c r="BK94">
        <v>193.75209000000001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5945.2177700000002</v>
      </c>
      <c r="CJ94">
        <v>1145.6042500000001</v>
      </c>
      <c r="CK94">
        <v>1663.8105499999999</v>
      </c>
      <c r="CL94">
        <v>3959.9160200000001</v>
      </c>
      <c r="CM94">
        <v>1505.2368200000001</v>
      </c>
      <c r="CN94">
        <v>2323.5568800000001</v>
      </c>
      <c r="CO94">
        <v>7769.86816</v>
      </c>
      <c r="CP94">
        <v>5247.96191</v>
      </c>
      <c r="CQ94">
        <v>7056.4604499999996</v>
      </c>
      <c r="CR94">
        <v>268.93686000000002</v>
      </c>
      <c r="CS94">
        <v>243.07675</v>
      </c>
      <c r="CT94">
        <v>273.48993000000002</v>
      </c>
      <c r="CU94">
        <v>1840.9504400000001</v>
      </c>
      <c r="CV94">
        <v>1223.66724</v>
      </c>
      <c r="CW94">
        <v>1596.86816</v>
      </c>
      <c r="CX94">
        <v>52.128129999999999</v>
      </c>
      <c r="CY94">
        <v>56.496070000000003</v>
      </c>
      <c r="CZ94">
        <v>68.062899999999999</v>
      </c>
      <c r="DA94">
        <v>555.50756999999999</v>
      </c>
      <c r="DB94">
        <v>358.02319</v>
      </c>
      <c r="DC94">
        <v>424.92505</v>
      </c>
      <c r="DD94">
        <v>2201.25</v>
      </c>
      <c r="DE94">
        <v>120.22471</v>
      </c>
      <c r="DF94">
        <v>482.08031999999997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51114</v>
      </c>
      <c r="EE94">
        <v>35</v>
      </c>
      <c r="EF94">
        <v>27.02</v>
      </c>
      <c r="EG94">
        <v>5562.4526400000004</v>
      </c>
      <c r="EH94">
        <v>0.29735</v>
      </c>
      <c r="EI94">
        <v>0.57133</v>
      </c>
      <c r="EJ94">
        <v>12686.704100000001</v>
      </c>
      <c r="EK94">
        <v>17.47</v>
      </c>
      <c r="EL94">
        <v>7209.7065400000001</v>
      </c>
      <c r="EM94">
        <v>0.29437999999999998</v>
      </c>
      <c r="EN94">
        <v>0.49368000000000001</v>
      </c>
      <c r="EO94">
        <v>14722.302729999999</v>
      </c>
      <c r="EP94">
        <v>26.42</v>
      </c>
      <c r="EQ94">
        <v>0.38679999999999998</v>
      </c>
      <c r="ER94">
        <v>4218.5371100000002</v>
      </c>
      <c r="ES94">
        <v>0.29769000000000001</v>
      </c>
      <c r="ET94">
        <v>0.57772000000000001</v>
      </c>
      <c r="EU94">
        <v>7083.8769499999999</v>
      </c>
      <c r="EV94">
        <v>21.15</v>
      </c>
      <c r="EW94">
        <v>0.48318</v>
      </c>
      <c r="EX94">
        <v>19001.589840000001</v>
      </c>
      <c r="EY94">
        <v>3236.3510700000002</v>
      </c>
      <c r="EZ94">
        <v>40438.101560000003</v>
      </c>
      <c r="FA94">
        <v>19770.581050000001</v>
      </c>
    </row>
    <row r="95" spans="1:157" x14ac:dyDescent="0.25">
      <c r="A95">
        <v>49901</v>
      </c>
      <c r="B95" t="s">
        <v>37</v>
      </c>
      <c r="C95">
        <v>31908</v>
      </c>
      <c r="D95">
        <v>39926</v>
      </c>
      <c r="E95">
        <v>3</v>
      </c>
      <c r="F95">
        <v>0</v>
      </c>
      <c r="G95">
        <v>0</v>
      </c>
      <c r="H95">
        <v>0</v>
      </c>
      <c r="I95">
        <v>0</v>
      </c>
      <c r="J95">
        <v>112</v>
      </c>
      <c r="K95">
        <v>0.10904999999999999</v>
      </c>
      <c r="L95">
        <v>12</v>
      </c>
      <c r="M95">
        <v>3</v>
      </c>
      <c r="N95">
        <v>0</v>
      </c>
      <c r="O95">
        <v>0</v>
      </c>
      <c r="P95">
        <v>2</v>
      </c>
      <c r="Q95">
        <v>9</v>
      </c>
      <c r="R95" t="s">
        <v>39</v>
      </c>
      <c r="S95">
        <v>802</v>
      </c>
      <c r="T95">
        <v>0</v>
      </c>
      <c r="U95">
        <v>19990</v>
      </c>
      <c r="V95">
        <v>0</v>
      </c>
      <c r="W95">
        <v>0</v>
      </c>
      <c r="X95">
        <v>0</v>
      </c>
      <c r="Y95">
        <v>0</v>
      </c>
      <c r="Z95">
        <v>0</v>
      </c>
      <c r="AA95">
        <v>6</v>
      </c>
      <c r="AB95">
        <v>0</v>
      </c>
      <c r="AC95">
        <v>0</v>
      </c>
      <c r="AD95">
        <v>35</v>
      </c>
      <c r="AE95">
        <v>22950</v>
      </c>
      <c r="AF95">
        <v>2434</v>
      </c>
      <c r="AG95">
        <v>26</v>
      </c>
      <c r="AH95">
        <v>0.32715</v>
      </c>
      <c r="AI95">
        <v>3934.3229999999999</v>
      </c>
      <c r="AJ95">
        <v>0.18694</v>
      </c>
      <c r="AK95">
        <v>0.14695</v>
      </c>
      <c r="AL95">
        <v>34.918590000000002</v>
      </c>
      <c r="AM95">
        <v>2337.65137</v>
      </c>
      <c r="AN95">
        <v>68.64631</v>
      </c>
      <c r="AO95">
        <v>521.31835999999998</v>
      </c>
      <c r="AP95">
        <v>893.51404000000002</v>
      </c>
      <c r="AQ95">
        <v>2195.55762</v>
      </c>
      <c r="AR95">
        <v>885.33734000000004</v>
      </c>
      <c r="AS95">
        <v>1297.2893099999999</v>
      </c>
      <c r="AT95">
        <v>3669.9428699999999</v>
      </c>
      <c r="AU95">
        <v>2696.0529799999999</v>
      </c>
      <c r="AV95">
        <v>3934.7404799999999</v>
      </c>
      <c r="AW95">
        <v>140.73849000000001</v>
      </c>
      <c r="AX95">
        <v>128.78738000000001</v>
      </c>
      <c r="AY95">
        <v>165.21571</v>
      </c>
      <c r="AZ95">
        <v>934.08252000000005</v>
      </c>
      <c r="BA95">
        <v>667.06151999999997</v>
      </c>
      <c r="BB95">
        <v>813.83623999999998</v>
      </c>
      <c r="BC95">
        <v>28.289079999999998</v>
      </c>
      <c r="BD95">
        <v>31.908660000000001</v>
      </c>
      <c r="BE95">
        <v>41.440989999999999</v>
      </c>
      <c r="BF95">
        <v>294.29174999999998</v>
      </c>
      <c r="BG95">
        <v>186.30271999999999</v>
      </c>
      <c r="BH95">
        <v>216.05243999999999</v>
      </c>
      <c r="BI95">
        <v>1314.7828400000001</v>
      </c>
      <c r="BJ95">
        <v>91.639240000000001</v>
      </c>
      <c r="BK95">
        <v>288.32821999999999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5945.2177700000002</v>
      </c>
      <c r="CJ95">
        <v>1145.6042500000001</v>
      </c>
      <c r="CK95">
        <v>1663.8105499999999</v>
      </c>
      <c r="CL95">
        <v>3959.9160200000001</v>
      </c>
      <c r="CM95">
        <v>1505.2368200000001</v>
      </c>
      <c r="CN95">
        <v>2323.5568800000001</v>
      </c>
      <c r="CO95">
        <v>7769.86816</v>
      </c>
      <c r="CP95">
        <v>5247.96191</v>
      </c>
      <c r="CQ95">
        <v>7056.4604499999996</v>
      </c>
      <c r="CR95">
        <v>268.93686000000002</v>
      </c>
      <c r="CS95">
        <v>243.07675</v>
      </c>
      <c r="CT95">
        <v>273.48993000000002</v>
      </c>
      <c r="CU95">
        <v>1840.9504400000001</v>
      </c>
      <c r="CV95">
        <v>1223.66724</v>
      </c>
      <c r="CW95">
        <v>1596.86816</v>
      </c>
      <c r="CX95">
        <v>52.128129999999999</v>
      </c>
      <c r="CY95">
        <v>56.496070000000003</v>
      </c>
      <c r="CZ95">
        <v>68.062899999999999</v>
      </c>
      <c r="DA95">
        <v>555.50756999999999</v>
      </c>
      <c r="DB95">
        <v>358.02319</v>
      </c>
      <c r="DC95">
        <v>424.92505</v>
      </c>
      <c r="DD95">
        <v>2201.25</v>
      </c>
      <c r="DE95">
        <v>120.22471</v>
      </c>
      <c r="DF95">
        <v>482.08031999999997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51114</v>
      </c>
      <c r="EE95">
        <v>35</v>
      </c>
      <c r="EF95">
        <v>26.95</v>
      </c>
      <c r="EG95">
        <v>7124.2514600000004</v>
      </c>
      <c r="EH95">
        <v>0.20036000000000001</v>
      </c>
      <c r="EI95">
        <v>0.73173999999999995</v>
      </c>
      <c r="EJ95">
        <v>12686.704100000001</v>
      </c>
      <c r="EK95">
        <v>14.34</v>
      </c>
      <c r="EL95">
        <v>7512.5961900000002</v>
      </c>
      <c r="EM95">
        <v>0.18887000000000001</v>
      </c>
      <c r="EN95">
        <v>0.51441999999999999</v>
      </c>
      <c r="EO95">
        <v>14722.302729999999</v>
      </c>
      <c r="EP95">
        <v>26.36</v>
      </c>
      <c r="EQ95">
        <v>0.24822</v>
      </c>
      <c r="ER95">
        <v>2865.3398400000001</v>
      </c>
      <c r="ES95">
        <v>0.18737999999999999</v>
      </c>
      <c r="ET95">
        <v>0.39240000000000003</v>
      </c>
      <c r="EU95">
        <v>7083.8769499999999</v>
      </c>
      <c r="EV95">
        <v>26.14</v>
      </c>
      <c r="EW95">
        <v>0.25030999999999998</v>
      </c>
      <c r="EX95">
        <v>21436.509770000001</v>
      </c>
      <c r="EY95">
        <v>2337.65137</v>
      </c>
      <c r="EZ95">
        <v>40438.101560000003</v>
      </c>
      <c r="FA95">
        <v>19770.581050000001</v>
      </c>
    </row>
    <row r="96" spans="1:157" x14ac:dyDescent="0.25">
      <c r="A96">
        <v>49902</v>
      </c>
      <c r="B96" t="s">
        <v>37</v>
      </c>
      <c r="C96">
        <v>31908</v>
      </c>
      <c r="D96">
        <v>39927</v>
      </c>
      <c r="E96">
        <v>3</v>
      </c>
      <c r="F96">
        <v>0</v>
      </c>
      <c r="G96">
        <v>0</v>
      </c>
      <c r="H96">
        <v>0</v>
      </c>
      <c r="I96">
        <v>0</v>
      </c>
      <c r="J96">
        <v>112</v>
      </c>
      <c r="K96">
        <v>6.3369999999999996E-2</v>
      </c>
      <c r="L96">
        <v>12</v>
      </c>
      <c r="M96">
        <v>3</v>
      </c>
      <c r="N96">
        <v>0</v>
      </c>
      <c r="O96">
        <v>0</v>
      </c>
      <c r="P96">
        <v>2</v>
      </c>
      <c r="Q96">
        <v>9</v>
      </c>
      <c r="R96" t="s">
        <v>39</v>
      </c>
      <c r="S96">
        <v>804</v>
      </c>
      <c r="T96">
        <v>0</v>
      </c>
      <c r="U96">
        <v>14780</v>
      </c>
      <c r="V96">
        <v>0</v>
      </c>
      <c r="W96">
        <v>0</v>
      </c>
      <c r="X96">
        <v>0</v>
      </c>
      <c r="Y96">
        <v>0</v>
      </c>
      <c r="Z96">
        <v>0</v>
      </c>
      <c r="AA96">
        <v>6</v>
      </c>
      <c r="AB96">
        <v>0</v>
      </c>
      <c r="AC96">
        <v>0</v>
      </c>
      <c r="AD96">
        <v>35</v>
      </c>
      <c r="AE96">
        <v>22950</v>
      </c>
      <c r="AF96">
        <v>2434</v>
      </c>
      <c r="AG96">
        <v>26</v>
      </c>
      <c r="AH96">
        <v>0.19011</v>
      </c>
      <c r="AI96">
        <v>6675.5410199999997</v>
      </c>
      <c r="AJ96">
        <v>0.10866000000000001</v>
      </c>
      <c r="AK96">
        <v>0.24933</v>
      </c>
      <c r="AL96">
        <v>31.036020000000001</v>
      </c>
      <c r="AM96">
        <v>2203.9858399999998</v>
      </c>
      <c r="AN96">
        <v>75.168670000000006</v>
      </c>
      <c r="AO96">
        <v>865.54272000000003</v>
      </c>
      <c r="AP96">
        <v>1338.6086399999999</v>
      </c>
      <c r="AQ96">
        <v>3677.6364699999999</v>
      </c>
      <c r="AR96">
        <v>1427.8906300000001</v>
      </c>
      <c r="AS96">
        <v>2454.9396999999999</v>
      </c>
      <c r="AT96">
        <v>4832.3808600000002</v>
      </c>
      <c r="AU96">
        <v>3679.2282700000001</v>
      </c>
      <c r="AV96">
        <v>6231.19434</v>
      </c>
      <c r="AW96">
        <v>269.79534999999998</v>
      </c>
      <c r="AX96">
        <v>341.98297000000002</v>
      </c>
      <c r="AY96">
        <v>364.42696999999998</v>
      </c>
      <c r="AZ96">
        <v>1209.8845200000001</v>
      </c>
      <c r="BA96">
        <v>981.49468999999999</v>
      </c>
      <c r="BB96">
        <v>1679.4552000000001</v>
      </c>
      <c r="BC96">
        <v>61.614890000000003</v>
      </c>
      <c r="BD96">
        <v>88.866370000000003</v>
      </c>
      <c r="BE96">
        <v>88.276949999999999</v>
      </c>
      <c r="BF96">
        <v>392.68664999999999</v>
      </c>
      <c r="BG96">
        <v>322.61392000000001</v>
      </c>
      <c r="BH96">
        <v>480.12108999999998</v>
      </c>
      <c r="BI96">
        <v>3381.82422</v>
      </c>
      <c r="BJ96">
        <v>244.47514000000001</v>
      </c>
      <c r="BK96">
        <v>364.70193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13185.39453</v>
      </c>
      <c r="CJ96">
        <v>1519.72864</v>
      </c>
      <c r="CK96">
        <v>2618.37183</v>
      </c>
      <c r="CL96">
        <v>7080.7236300000004</v>
      </c>
      <c r="CM96">
        <v>2978.2441399999998</v>
      </c>
      <c r="CN96">
        <v>5034.4892600000003</v>
      </c>
      <c r="CO96">
        <v>9194.5136700000003</v>
      </c>
      <c r="CP96">
        <v>7132.8032199999998</v>
      </c>
      <c r="CQ96">
        <v>12417.329100000001</v>
      </c>
      <c r="CR96">
        <v>495.55569000000003</v>
      </c>
      <c r="CS96">
        <v>584.95714999999996</v>
      </c>
      <c r="CT96">
        <v>696.07232999999997</v>
      </c>
      <c r="CU96">
        <v>2396.6413600000001</v>
      </c>
      <c r="CV96">
        <v>1932.52612</v>
      </c>
      <c r="CW96">
        <v>3108.7397500000002</v>
      </c>
      <c r="CX96">
        <v>114.23463</v>
      </c>
      <c r="CY96">
        <v>152.72864000000001</v>
      </c>
      <c r="CZ96">
        <v>170.76611</v>
      </c>
      <c r="DA96">
        <v>798.74621999999999</v>
      </c>
      <c r="DB96">
        <v>613.38458000000003</v>
      </c>
      <c r="DC96">
        <v>885.32213999999999</v>
      </c>
      <c r="DD96">
        <v>5749.3261700000003</v>
      </c>
      <c r="DE96">
        <v>427.54379</v>
      </c>
      <c r="DF96">
        <v>748.80505000000005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51114</v>
      </c>
      <c r="EE96">
        <v>35</v>
      </c>
      <c r="EF96">
        <v>26.83</v>
      </c>
      <c r="EG96">
        <v>9754.9912100000001</v>
      </c>
      <c r="EH96">
        <v>0.15256</v>
      </c>
      <c r="EI96">
        <v>1.0019499999999999</v>
      </c>
      <c r="EJ96">
        <v>19013.48633</v>
      </c>
      <c r="EK96">
        <v>9.68</v>
      </c>
      <c r="EL96">
        <v>12415.795899999999</v>
      </c>
      <c r="EM96">
        <v>0.12642999999999999</v>
      </c>
      <c r="EN96">
        <v>0.85016000000000003</v>
      </c>
      <c r="EO96">
        <v>23630.707030000001</v>
      </c>
      <c r="EP96">
        <v>22.17</v>
      </c>
      <c r="EQ96">
        <v>0.17150000000000001</v>
      </c>
      <c r="ER96">
        <v>5933.3139600000004</v>
      </c>
      <c r="ES96">
        <v>0.12250999999999999</v>
      </c>
      <c r="ET96">
        <v>0.81255999999999995</v>
      </c>
      <c r="EU96">
        <v>11021.96387</v>
      </c>
      <c r="EV96">
        <v>16.75</v>
      </c>
      <c r="EW96">
        <v>0.22700000000000001</v>
      </c>
      <c r="EX96">
        <v>34779.640630000002</v>
      </c>
      <c r="EY96">
        <v>2203.9858399999998</v>
      </c>
      <c r="EZ96">
        <v>66851.554690000004</v>
      </c>
      <c r="FA96">
        <v>30035.450199999999</v>
      </c>
    </row>
    <row r="97" spans="1:157" x14ac:dyDescent="0.25">
      <c r="A97">
        <v>61620</v>
      </c>
      <c r="B97" t="s">
        <v>37</v>
      </c>
      <c r="C97">
        <v>36130</v>
      </c>
      <c r="D97">
        <v>25175</v>
      </c>
      <c r="E97">
        <v>4</v>
      </c>
      <c r="F97">
        <v>0</v>
      </c>
      <c r="G97">
        <v>0</v>
      </c>
      <c r="H97">
        <v>0</v>
      </c>
      <c r="I97">
        <v>0</v>
      </c>
      <c r="J97">
        <v>112</v>
      </c>
      <c r="K97">
        <v>0.14446000000000001</v>
      </c>
      <c r="L97">
        <v>12</v>
      </c>
      <c r="M97">
        <v>4</v>
      </c>
      <c r="N97">
        <v>0</v>
      </c>
      <c r="O97">
        <v>0</v>
      </c>
      <c r="P97">
        <v>3</v>
      </c>
      <c r="Q97">
        <v>9</v>
      </c>
      <c r="R97" t="s">
        <v>52</v>
      </c>
      <c r="S97">
        <v>846</v>
      </c>
      <c r="T97">
        <v>0</v>
      </c>
      <c r="U97">
        <v>6430</v>
      </c>
      <c r="V97">
        <v>0</v>
      </c>
      <c r="W97">
        <v>0</v>
      </c>
      <c r="X97">
        <v>0</v>
      </c>
      <c r="Y97">
        <v>0</v>
      </c>
      <c r="Z97">
        <v>0</v>
      </c>
      <c r="AA97">
        <v>13</v>
      </c>
      <c r="AB97">
        <v>0</v>
      </c>
      <c r="AC97">
        <v>0</v>
      </c>
      <c r="AD97">
        <v>39</v>
      </c>
      <c r="AE97">
        <v>27650</v>
      </c>
      <c r="AF97">
        <v>3212</v>
      </c>
      <c r="AG97">
        <v>36</v>
      </c>
      <c r="AH97">
        <v>0.57784000000000002</v>
      </c>
      <c r="AI97">
        <v>10364.166020000001</v>
      </c>
      <c r="AJ97">
        <v>0.22234999999999999</v>
      </c>
      <c r="AK97">
        <v>0.29333999999999999</v>
      </c>
      <c r="AL97">
        <v>38.580599999999997</v>
      </c>
      <c r="AM97">
        <v>6908.1728499999999</v>
      </c>
      <c r="AN97">
        <v>235.7655</v>
      </c>
      <c r="AO97">
        <v>765.91632000000004</v>
      </c>
      <c r="AP97">
        <v>859.40075999999999</v>
      </c>
      <c r="AQ97">
        <v>3775.4404300000001</v>
      </c>
      <c r="AR97">
        <v>1001.44604</v>
      </c>
      <c r="AS97">
        <v>2108.37183</v>
      </c>
      <c r="AT97">
        <v>6509.1171899999999</v>
      </c>
      <c r="AU97">
        <v>5069.0087899999999</v>
      </c>
      <c r="AV97">
        <v>14318.4082</v>
      </c>
      <c r="AW97">
        <v>151.69176999999999</v>
      </c>
      <c r="AX97">
        <v>203.26445000000001</v>
      </c>
      <c r="AY97">
        <v>611.95605</v>
      </c>
      <c r="AZ97">
        <v>1555.49792</v>
      </c>
      <c r="BA97">
        <v>1199.2095899999999</v>
      </c>
      <c r="BB97">
        <v>3306.39453</v>
      </c>
      <c r="BC97">
        <v>36.524569999999997</v>
      </c>
      <c r="BD97">
        <v>57.105229999999999</v>
      </c>
      <c r="BE97">
        <v>177.87904</v>
      </c>
      <c r="BF97">
        <v>478.89251999999999</v>
      </c>
      <c r="BG97">
        <v>390.92162999999999</v>
      </c>
      <c r="BH97">
        <v>986.48852999999997</v>
      </c>
      <c r="BI97">
        <v>3708.5983900000001</v>
      </c>
      <c r="BJ97">
        <v>92.468000000000004</v>
      </c>
      <c r="BK97">
        <v>456.66144000000003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17059.078130000002</v>
      </c>
      <c r="CJ97">
        <v>1523.99902</v>
      </c>
      <c r="CK97">
        <v>1892.0620100000001</v>
      </c>
      <c r="CL97">
        <v>7631.4565400000001</v>
      </c>
      <c r="CM97">
        <v>2166.4001499999999</v>
      </c>
      <c r="CN97">
        <v>4383.1464800000003</v>
      </c>
      <c r="CO97">
        <v>12368.29883</v>
      </c>
      <c r="CP97">
        <v>9345.5361300000004</v>
      </c>
      <c r="CQ97">
        <v>25279.847659999999</v>
      </c>
      <c r="CR97">
        <v>331.42352</v>
      </c>
      <c r="CS97">
        <v>428.52105999999998</v>
      </c>
      <c r="CT97">
        <v>1204.4298100000001</v>
      </c>
      <c r="CU97">
        <v>3035.5070799999999</v>
      </c>
      <c r="CV97">
        <v>2265.8674299999998</v>
      </c>
      <c r="CW97">
        <v>5950.9291999999996</v>
      </c>
      <c r="CX97">
        <v>77.205659999999995</v>
      </c>
      <c r="CY97">
        <v>117.81245</v>
      </c>
      <c r="CZ97">
        <v>346.89055999999999</v>
      </c>
      <c r="DA97">
        <v>950.18322999999998</v>
      </c>
      <c r="DB97">
        <v>718.90796</v>
      </c>
      <c r="DC97">
        <v>1752.69397</v>
      </c>
      <c r="DD97">
        <v>7228.6030300000002</v>
      </c>
      <c r="DE97">
        <v>176.42959999999999</v>
      </c>
      <c r="DF97">
        <v>847.03943000000004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67452</v>
      </c>
      <c r="EE97">
        <v>39</v>
      </c>
      <c r="EF97">
        <v>23.6</v>
      </c>
      <c r="EG97">
        <v>14380.947270000001</v>
      </c>
      <c r="EH97">
        <v>0.38749</v>
      </c>
      <c r="EI97">
        <v>1.11931</v>
      </c>
      <c r="EJ97">
        <v>25581.29883</v>
      </c>
      <c r="EK97">
        <v>5.78</v>
      </c>
      <c r="EL97">
        <v>18072.837889999999</v>
      </c>
      <c r="EM97">
        <v>0.28467999999999999</v>
      </c>
      <c r="EN97">
        <v>0.93777999999999995</v>
      </c>
      <c r="EO97">
        <v>34686.699220000002</v>
      </c>
      <c r="EP97">
        <v>13.62</v>
      </c>
      <c r="EQ97">
        <v>0.63639000000000001</v>
      </c>
      <c r="ER97">
        <v>5002.7114300000003</v>
      </c>
      <c r="ES97">
        <v>0.22466</v>
      </c>
      <c r="ET97">
        <v>0.51917000000000002</v>
      </c>
      <c r="EU97">
        <v>12696.115229999999</v>
      </c>
      <c r="EV97">
        <v>18.940000000000001</v>
      </c>
      <c r="EW97">
        <v>0.45762999999999998</v>
      </c>
      <c r="EX97">
        <v>47820.664060000003</v>
      </c>
      <c r="EY97">
        <v>6908.1723599999996</v>
      </c>
      <c r="EZ97">
        <v>90023.1875</v>
      </c>
      <c r="FA97">
        <v>38277.414060000003</v>
      </c>
    </row>
    <row r="98" spans="1:157" x14ac:dyDescent="0.25">
      <c r="A98">
        <v>61621</v>
      </c>
      <c r="B98" t="s">
        <v>37</v>
      </c>
      <c r="C98">
        <v>36130</v>
      </c>
      <c r="D98">
        <v>31831</v>
      </c>
      <c r="E98">
        <v>4</v>
      </c>
      <c r="F98">
        <v>0</v>
      </c>
      <c r="G98">
        <v>0</v>
      </c>
      <c r="H98">
        <v>0</v>
      </c>
      <c r="I98">
        <v>0</v>
      </c>
      <c r="J98">
        <v>112</v>
      </c>
      <c r="K98">
        <v>0.19969999999999999</v>
      </c>
      <c r="L98">
        <v>12</v>
      </c>
      <c r="M98">
        <v>4</v>
      </c>
      <c r="N98">
        <v>0</v>
      </c>
      <c r="O98">
        <v>0</v>
      </c>
      <c r="P98">
        <v>3</v>
      </c>
      <c r="Q98">
        <v>9</v>
      </c>
      <c r="R98" t="s">
        <v>52</v>
      </c>
      <c r="S98">
        <v>846</v>
      </c>
      <c r="T98">
        <v>0</v>
      </c>
      <c r="U98">
        <v>6430</v>
      </c>
      <c r="V98">
        <v>0</v>
      </c>
      <c r="W98">
        <v>0</v>
      </c>
      <c r="X98">
        <v>0</v>
      </c>
      <c r="Y98">
        <v>0</v>
      </c>
      <c r="Z98">
        <v>0</v>
      </c>
      <c r="AA98">
        <v>13</v>
      </c>
      <c r="AB98">
        <v>0</v>
      </c>
      <c r="AC98">
        <v>0</v>
      </c>
      <c r="AD98">
        <v>39</v>
      </c>
      <c r="AE98">
        <v>27650</v>
      </c>
      <c r="AF98">
        <v>3212</v>
      </c>
      <c r="AG98">
        <v>36</v>
      </c>
      <c r="AH98">
        <v>0.79879999999999995</v>
      </c>
      <c r="AI98">
        <v>5051.3427700000002</v>
      </c>
      <c r="AJ98">
        <v>0.30723</v>
      </c>
      <c r="AK98">
        <v>0.14297000000000001</v>
      </c>
      <c r="AL98">
        <v>38.561320000000002</v>
      </c>
      <c r="AM98">
        <v>5972.9960899999996</v>
      </c>
      <c r="AN98">
        <v>156.42457999999999</v>
      </c>
      <c r="AO98">
        <v>731.04723999999999</v>
      </c>
      <c r="AP98">
        <v>936.56359999999995</v>
      </c>
      <c r="AQ98">
        <v>2809.1821300000001</v>
      </c>
      <c r="AR98">
        <v>783.93908999999996</v>
      </c>
      <c r="AS98">
        <v>1413.9339600000001</v>
      </c>
      <c r="AT98">
        <v>5046.3276400000004</v>
      </c>
      <c r="AU98">
        <v>3439.9016099999999</v>
      </c>
      <c r="AV98">
        <v>6636.9516599999997</v>
      </c>
      <c r="AW98">
        <v>141.28371999999999</v>
      </c>
      <c r="AX98">
        <v>124.74957000000001</v>
      </c>
      <c r="AY98">
        <v>333.11664000000002</v>
      </c>
      <c r="AZ98">
        <v>1167.8866</v>
      </c>
      <c r="BA98">
        <v>637.28003000000001</v>
      </c>
      <c r="BB98">
        <v>1457.4974400000001</v>
      </c>
      <c r="BC98">
        <v>28.503409999999999</v>
      </c>
      <c r="BD98">
        <v>31.573340000000002</v>
      </c>
      <c r="BE98">
        <v>93.023210000000006</v>
      </c>
      <c r="BF98">
        <v>323.77562999999998</v>
      </c>
      <c r="BG98">
        <v>175.07368</v>
      </c>
      <c r="BH98">
        <v>382.81662</v>
      </c>
      <c r="BI98">
        <v>2930.3891600000002</v>
      </c>
      <c r="BJ98">
        <v>62.237099999999998</v>
      </c>
      <c r="BK98">
        <v>222.79268999999999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12024.64746</v>
      </c>
      <c r="CJ98">
        <v>1488.4322500000001</v>
      </c>
      <c r="CK98">
        <v>1750.6292699999999</v>
      </c>
      <c r="CL98">
        <v>5498.6669899999997</v>
      </c>
      <c r="CM98">
        <v>1491.6759</v>
      </c>
      <c r="CN98">
        <v>2831.1093799999999</v>
      </c>
      <c r="CO98">
        <v>10674.53125</v>
      </c>
      <c r="CP98">
        <v>7537.0390600000001</v>
      </c>
      <c r="CQ98">
        <v>15758.905269999999</v>
      </c>
      <c r="CR98">
        <v>276.04065000000003</v>
      </c>
      <c r="CS98">
        <v>263.63607999999999</v>
      </c>
      <c r="CT98">
        <v>722.29687999999999</v>
      </c>
      <c r="CU98">
        <v>2555.9104000000002</v>
      </c>
      <c r="CV98">
        <v>1489.9019800000001</v>
      </c>
      <c r="CW98">
        <v>3628.6564899999998</v>
      </c>
      <c r="CX98">
        <v>57.725160000000002</v>
      </c>
      <c r="CY98">
        <v>69.057419999999993</v>
      </c>
      <c r="CZ98">
        <v>203.22434999999999</v>
      </c>
      <c r="DA98">
        <v>700.44330000000002</v>
      </c>
      <c r="DB98">
        <v>435.61937999999998</v>
      </c>
      <c r="DC98">
        <v>1001.5107400000001</v>
      </c>
      <c r="DD98">
        <v>6074.3422899999996</v>
      </c>
      <c r="DE98">
        <v>133.82404</v>
      </c>
      <c r="DF98">
        <v>554.47020999999995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67452</v>
      </c>
      <c r="EE98">
        <v>39</v>
      </c>
      <c r="EF98">
        <v>25.48</v>
      </c>
      <c r="EG98">
        <v>8406.6962899999999</v>
      </c>
      <c r="EH98">
        <v>0.31914999999999999</v>
      </c>
      <c r="EI98">
        <v>0.65432000000000001</v>
      </c>
      <c r="EJ98">
        <v>18883.541020000001</v>
      </c>
      <c r="EK98">
        <v>13.39</v>
      </c>
      <c r="EL98">
        <v>11407.579100000001</v>
      </c>
      <c r="EM98">
        <v>0.31409999999999999</v>
      </c>
      <c r="EN98">
        <v>0.59192999999999996</v>
      </c>
      <c r="EO98">
        <v>24899</v>
      </c>
      <c r="EP98">
        <v>23.88</v>
      </c>
      <c r="EQ98">
        <v>0.50175999999999998</v>
      </c>
      <c r="ER98">
        <v>5044.2275399999999</v>
      </c>
      <c r="ES98">
        <v>0.31073000000000001</v>
      </c>
      <c r="ET98">
        <v>0.52347999999999995</v>
      </c>
      <c r="EU98">
        <v>9390.4589799999994</v>
      </c>
      <c r="EV98">
        <v>21.15</v>
      </c>
      <c r="EW98">
        <v>0.56652000000000002</v>
      </c>
      <c r="EX98">
        <v>29909.845700000002</v>
      </c>
      <c r="EY98">
        <v>5972.9960899999996</v>
      </c>
      <c r="EZ98">
        <v>65197.648439999997</v>
      </c>
      <c r="FA98">
        <v>28274</v>
      </c>
    </row>
    <row r="99" spans="1:157" x14ac:dyDescent="0.25">
      <c r="A99">
        <v>61626</v>
      </c>
      <c r="B99" t="s">
        <v>37</v>
      </c>
      <c r="C99">
        <v>36131</v>
      </c>
      <c r="D99">
        <v>31830</v>
      </c>
      <c r="E99">
        <v>2</v>
      </c>
      <c r="F99">
        <v>0</v>
      </c>
      <c r="G99">
        <v>0</v>
      </c>
      <c r="H99">
        <v>0</v>
      </c>
      <c r="I99">
        <v>0</v>
      </c>
      <c r="J99">
        <v>112</v>
      </c>
      <c r="K99">
        <v>0.26674999999999999</v>
      </c>
      <c r="L99">
        <v>12</v>
      </c>
      <c r="M99">
        <v>2</v>
      </c>
      <c r="N99">
        <v>0</v>
      </c>
      <c r="O99">
        <v>0</v>
      </c>
      <c r="P99">
        <v>3</v>
      </c>
      <c r="Q99">
        <v>9</v>
      </c>
      <c r="R99" t="s">
        <v>52</v>
      </c>
      <c r="S99">
        <v>851</v>
      </c>
      <c r="T99">
        <v>0</v>
      </c>
      <c r="U99">
        <v>8445</v>
      </c>
      <c r="V99">
        <v>0</v>
      </c>
      <c r="W99">
        <v>0</v>
      </c>
      <c r="X99">
        <v>0</v>
      </c>
      <c r="Y99">
        <v>0</v>
      </c>
      <c r="Z99">
        <v>0</v>
      </c>
      <c r="AA99">
        <v>13</v>
      </c>
      <c r="AB99">
        <v>0</v>
      </c>
      <c r="AC99">
        <v>0</v>
      </c>
      <c r="AD99">
        <v>39</v>
      </c>
      <c r="AE99">
        <v>14200</v>
      </c>
      <c r="AF99">
        <v>1650</v>
      </c>
      <c r="AG99">
        <v>36</v>
      </c>
      <c r="AH99">
        <v>0.53349999999999997</v>
      </c>
      <c r="AI99">
        <v>3393.9484900000002</v>
      </c>
      <c r="AJ99">
        <v>0.41039999999999999</v>
      </c>
      <c r="AK99">
        <v>0.18698999999999999</v>
      </c>
      <c r="AL99">
        <v>38.267429999999997</v>
      </c>
      <c r="AM99">
        <v>5135.7910199999997</v>
      </c>
      <c r="AN99">
        <v>145.35795999999999</v>
      </c>
      <c r="AO99">
        <v>642.44501000000002</v>
      </c>
      <c r="AP99">
        <v>774.65386999999998</v>
      </c>
      <c r="AQ99">
        <v>2120.2248500000001</v>
      </c>
      <c r="AR99">
        <v>563.31934000000001</v>
      </c>
      <c r="AS99">
        <v>1041.86877</v>
      </c>
      <c r="AT99">
        <v>3402.4843799999999</v>
      </c>
      <c r="AU99">
        <v>2147.49683</v>
      </c>
      <c r="AV99">
        <v>3722.6396500000001</v>
      </c>
      <c r="AW99">
        <v>112.94806</v>
      </c>
      <c r="AX99">
        <v>89.756180000000001</v>
      </c>
      <c r="AY99">
        <v>230.76387</v>
      </c>
      <c r="AZ99">
        <v>735.3877</v>
      </c>
      <c r="BA99">
        <v>360.21793000000002</v>
      </c>
      <c r="BB99">
        <v>783.77917000000002</v>
      </c>
      <c r="BC99">
        <v>21.38083</v>
      </c>
      <c r="BD99">
        <v>21.815740000000002</v>
      </c>
      <c r="BE99">
        <v>63.862490000000001</v>
      </c>
      <c r="BF99">
        <v>187.35097999999999</v>
      </c>
      <c r="BG99">
        <v>87.635570000000001</v>
      </c>
      <c r="BH99">
        <v>181.20355000000001</v>
      </c>
      <c r="BI99">
        <v>1809.4252899999999</v>
      </c>
      <c r="BJ99">
        <v>21.912400000000002</v>
      </c>
      <c r="BK99">
        <v>130.62630999999999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5440.1049800000001</v>
      </c>
      <c r="CJ99">
        <v>1296.4461699999999</v>
      </c>
      <c r="CK99">
        <v>1410.1025400000001</v>
      </c>
      <c r="CL99">
        <v>3683.6396500000001</v>
      </c>
      <c r="CM99">
        <v>979.76495</v>
      </c>
      <c r="CN99">
        <v>1928.0090299999999</v>
      </c>
      <c r="CO99">
        <v>6629.5605500000001</v>
      </c>
      <c r="CP99">
        <v>4119.2353499999999</v>
      </c>
      <c r="CQ99">
        <v>6540.9160199999997</v>
      </c>
      <c r="CR99">
        <v>207.18973</v>
      </c>
      <c r="CS99">
        <v>164.52098000000001</v>
      </c>
      <c r="CT99">
        <v>425.63988999999998</v>
      </c>
      <c r="CU99">
        <v>1473.3463099999999</v>
      </c>
      <c r="CV99">
        <v>661.90972999999997</v>
      </c>
      <c r="CW99">
        <v>1423.69751</v>
      </c>
      <c r="CX99">
        <v>39.520580000000002</v>
      </c>
      <c r="CY99">
        <v>40.834330000000001</v>
      </c>
      <c r="CZ99">
        <v>116.98565000000001</v>
      </c>
      <c r="DA99">
        <v>328.14931999999999</v>
      </c>
      <c r="DB99">
        <v>157.52997999999999</v>
      </c>
      <c r="DC99">
        <v>324.26934999999997</v>
      </c>
      <c r="DD99">
        <v>3285.3042</v>
      </c>
      <c r="DE99">
        <v>36.609200000000001</v>
      </c>
      <c r="DF99">
        <v>248.73374999999999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34650</v>
      </c>
      <c r="EE99">
        <v>39</v>
      </c>
      <c r="EF99">
        <v>26.39</v>
      </c>
      <c r="EG99">
        <v>6084.1591799999997</v>
      </c>
      <c r="EH99">
        <v>0.51531000000000005</v>
      </c>
      <c r="EI99">
        <v>0.92183999999999999</v>
      </c>
      <c r="EJ99">
        <v>10737.465819999999</v>
      </c>
      <c r="EK99">
        <v>11.06</v>
      </c>
      <c r="EL99">
        <v>6926.7104499999996</v>
      </c>
      <c r="EM99">
        <v>0.43341000000000002</v>
      </c>
      <c r="EN99">
        <v>0.69967000000000001</v>
      </c>
      <c r="EO99">
        <v>13222.16797</v>
      </c>
      <c r="EP99">
        <v>24.68</v>
      </c>
      <c r="EQ99">
        <v>0.64849999999999997</v>
      </c>
      <c r="ER99">
        <v>2848.3806199999999</v>
      </c>
      <c r="ES99">
        <v>0.41824</v>
      </c>
      <c r="ET99">
        <v>0.57543</v>
      </c>
      <c r="EU99">
        <v>6122.1757799999996</v>
      </c>
      <c r="EV99">
        <v>22</v>
      </c>
      <c r="EW99">
        <v>0.72750000000000004</v>
      </c>
      <c r="EX99">
        <v>19253.199219999999</v>
      </c>
      <c r="EY99">
        <v>5135.7910199999997</v>
      </c>
      <c r="EZ99">
        <v>35521.914060000003</v>
      </c>
      <c r="FA99">
        <v>16859.641599999999</v>
      </c>
    </row>
    <row r="100" spans="1:157" x14ac:dyDescent="0.25">
      <c r="A100">
        <v>61627</v>
      </c>
      <c r="B100" t="s">
        <v>37</v>
      </c>
      <c r="C100">
        <v>36131</v>
      </c>
      <c r="D100">
        <v>31831</v>
      </c>
      <c r="E100">
        <v>2</v>
      </c>
      <c r="F100">
        <v>0</v>
      </c>
      <c r="G100">
        <v>0</v>
      </c>
      <c r="H100">
        <v>0</v>
      </c>
      <c r="I100">
        <v>0</v>
      </c>
      <c r="J100">
        <v>112</v>
      </c>
      <c r="K100">
        <v>0.72223000000000004</v>
      </c>
      <c r="L100">
        <v>12</v>
      </c>
      <c r="M100">
        <v>2</v>
      </c>
      <c r="N100">
        <v>0</v>
      </c>
      <c r="O100">
        <v>0</v>
      </c>
      <c r="P100">
        <v>3</v>
      </c>
      <c r="Q100">
        <v>9</v>
      </c>
      <c r="R100" t="s">
        <v>52</v>
      </c>
      <c r="S100">
        <v>851</v>
      </c>
      <c r="T100">
        <v>0</v>
      </c>
      <c r="U100">
        <v>8445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13</v>
      </c>
      <c r="AB100">
        <v>0</v>
      </c>
      <c r="AC100">
        <v>0</v>
      </c>
      <c r="AD100">
        <v>39</v>
      </c>
      <c r="AE100">
        <v>14200</v>
      </c>
      <c r="AF100">
        <v>1650</v>
      </c>
      <c r="AG100">
        <v>36</v>
      </c>
      <c r="AH100">
        <v>1.4444600000000001</v>
      </c>
      <c r="AI100">
        <v>2117.7360800000001</v>
      </c>
      <c r="AJ100">
        <v>1.11113</v>
      </c>
      <c r="AK100">
        <v>0.11668000000000001</v>
      </c>
      <c r="AL100">
        <v>38.372889999999998</v>
      </c>
      <c r="AM100">
        <v>11726.875</v>
      </c>
      <c r="AN100">
        <v>314.62090999999998</v>
      </c>
      <c r="AO100">
        <v>624.15552000000002</v>
      </c>
      <c r="AP100">
        <v>578.47362999999996</v>
      </c>
      <c r="AQ100">
        <v>1423.7658699999999</v>
      </c>
      <c r="AR100">
        <v>390.00168000000002</v>
      </c>
      <c r="AS100">
        <v>804.59198000000004</v>
      </c>
      <c r="AT100">
        <v>3231.2285200000001</v>
      </c>
      <c r="AU100">
        <v>2003.66931</v>
      </c>
      <c r="AV100">
        <v>2989.1811499999999</v>
      </c>
      <c r="AW100">
        <v>83.934219999999996</v>
      </c>
      <c r="AX100">
        <v>66.075289999999995</v>
      </c>
      <c r="AY100">
        <v>172.14348000000001</v>
      </c>
      <c r="AZ100">
        <v>734.35266000000001</v>
      </c>
      <c r="BA100">
        <v>303.98397999999997</v>
      </c>
      <c r="BB100">
        <v>659.25</v>
      </c>
      <c r="BC100">
        <v>15.625120000000001</v>
      </c>
      <c r="BD100">
        <v>17.009360000000001</v>
      </c>
      <c r="BE100">
        <v>47.039319999999996</v>
      </c>
      <c r="BF100">
        <v>142.99008000000001</v>
      </c>
      <c r="BG100">
        <v>73.397220000000004</v>
      </c>
      <c r="BH100">
        <v>156.08142000000001</v>
      </c>
      <c r="BI100">
        <v>1571.5968</v>
      </c>
      <c r="BJ100">
        <v>19.748709999999999</v>
      </c>
      <c r="BK100">
        <v>128.74065999999999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5411.7504900000004</v>
      </c>
      <c r="CJ100">
        <v>1244.98425</v>
      </c>
      <c r="CK100">
        <v>1328.32007</v>
      </c>
      <c r="CL100">
        <v>3453.8344699999998</v>
      </c>
      <c r="CM100">
        <v>989.69226000000003</v>
      </c>
      <c r="CN100">
        <v>1916.2464600000001</v>
      </c>
      <c r="CO100">
        <v>6608.9555700000001</v>
      </c>
      <c r="CP100">
        <v>4148.8330100000003</v>
      </c>
      <c r="CQ100">
        <v>6780.4697299999998</v>
      </c>
      <c r="CR100">
        <v>188.09674000000001</v>
      </c>
      <c r="CS100">
        <v>147.32434000000001</v>
      </c>
      <c r="CT100">
        <v>377.22525000000002</v>
      </c>
      <c r="CU100">
        <v>1454.2756300000001</v>
      </c>
      <c r="CV100">
        <v>653.54705999999999</v>
      </c>
      <c r="CW100">
        <v>1421.65662</v>
      </c>
      <c r="CX100">
        <v>34.60745</v>
      </c>
      <c r="CY100">
        <v>36.712310000000002</v>
      </c>
      <c r="CZ100">
        <v>102.50994</v>
      </c>
      <c r="DA100">
        <v>328.28070000000002</v>
      </c>
      <c r="DB100">
        <v>159.73134999999999</v>
      </c>
      <c r="DC100">
        <v>337.26781999999997</v>
      </c>
      <c r="DD100">
        <v>3482.0483399999998</v>
      </c>
      <c r="DE100">
        <v>47.861519999999999</v>
      </c>
      <c r="DF100">
        <v>259.85683999999998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34650</v>
      </c>
      <c r="EE100">
        <v>39</v>
      </c>
      <c r="EF100">
        <v>28.75</v>
      </c>
      <c r="EG100">
        <v>5130.9287100000001</v>
      </c>
      <c r="EH100">
        <v>1.2223999999999999</v>
      </c>
      <c r="EI100">
        <v>0.77741000000000005</v>
      </c>
      <c r="EJ100">
        <v>10769.969730000001</v>
      </c>
      <c r="EK100">
        <v>17.8</v>
      </c>
      <c r="EL100">
        <v>6220.7509799999998</v>
      </c>
      <c r="EM100">
        <v>1.1456299999999999</v>
      </c>
      <c r="EN100">
        <v>0.62836000000000003</v>
      </c>
      <c r="EO100">
        <v>13160.94434</v>
      </c>
      <c r="EP100">
        <v>28.13</v>
      </c>
      <c r="EQ100">
        <v>1.5404800000000001</v>
      </c>
      <c r="ER100">
        <v>2767.62012</v>
      </c>
      <c r="ES100">
        <v>1.1292800000000001</v>
      </c>
      <c r="ET100">
        <v>0.55911999999999995</v>
      </c>
      <c r="EU100">
        <v>6159.6728499999999</v>
      </c>
      <c r="EV100">
        <v>26.84</v>
      </c>
      <c r="EW100">
        <v>1.61452</v>
      </c>
      <c r="EX100">
        <v>16237.03613</v>
      </c>
      <c r="EY100">
        <v>11726.875</v>
      </c>
      <c r="EZ100">
        <v>35502.335939999997</v>
      </c>
      <c r="FA100">
        <v>16929.64258</v>
      </c>
    </row>
    <row r="101" spans="1:157" x14ac:dyDescent="0.25">
      <c r="A101">
        <v>66269</v>
      </c>
      <c r="B101" t="s">
        <v>37</v>
      </c>
      <c r="C101">
        <v>38897</v>
      </c>
      <c r="D101">
        <v>31905</v>
      </c>
      <c r="E101">
        <v>3</v>
      </c>
      <c r="F101">
        <v>0</v>
      </c>
      <c r="G101">
        <v>0</v>
      </c>
      <c r="H101">
        <v>0</v>
      </c>
      <c r="I101">
        <v>0</v>
      </c>
      <c r="J101">
        <v>112</v>
      </c>
      <c r="K101">
        <v>0.27881</v>
      </c>
      <c r="L101">
        <v>12</v>
      </c>
      <c r="M101">
        <v>3</v>
      </c>
      <c r="N101">
        <v>0</v>
      </c>
      <c r="O101">
        <v>0</v>
      </c>
      <c r="P101">
        <v>2</v>
      </c>
      <c r="Q101">
        <v>9</v>
      </c>
      <c r="R101" t="s">
        <v>39</v>
      </c>
      <c r="S101">
        <v>817</v>
      </c>
      <c r="T101">
        <v>0</v>
      </c>
      <c r="U101">
        <v>16890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6</v>
      </c>
      <c r="AB101">
        <v>0</v>
      </c>
      <c r="AC101">
        <v>0</v>
      </c>
      <c r="AD101">
        <v>35</v>
      </c>
      <c r="AE101">
        <v>22950</v>
      </c>
      <c r="AF101">
        <v>2434</v>
      </c>
      <c r="AG101">
        <v>26</v>
      </c>
      <c r="AH101">
        <v>0.83643000000000001</v>
      </c>
      <c r="AI101">
        <v>3658.7263200000002</v>
      </c>
      <c r="AJ101">
        <v>0.47796</v>
      </c>
      <c r="AK101">
        <v>0.13664999999999999</v>
      </c>
      <c r="AL101">
        <v>34.924639999999997</v>
      </c>
      <c r="AM101">
        <v>5932.4575199999999</v>
      </c>
      <c r="AN101">
        <v>174.01065</v>
      </c>
      <c r="AO101">
        <v>499.19603999999998</v>
      </c>
      <c r="AP101">
        <v>871.71729000000005</v>
      </c>
      <c r="AQ101">
        <v>2139.1674800000001</v>
      </c>
      <c r="AR101">
        <v>866.69170999999994</v>
      </c>
      <c r="AS101">
        <v>1303.98792</v>
      </c>
      <c r="AT101">
        <v>3784.0578599999999</v>
      </c>
      <c r="AU101">
        <v>2751.7700199999999</v>
      </c>
      <c r="AV101">
        <v>3845.4421400000001</v>
      </c>
      <c r="AW101">
        <v>141.26703000000001</v>
      </c>
      <c r="AX101">
        <v>130.64943</v>
      </c>
      <c r="AY101">
        <v>163.97665000000001</v>
      </c>
      <c r="AZ101">
        <v>934.33190999999999</v>
      </c>
      <c r="BA101">
        <v>642.34295999999995</v>
      </c>
      <c r="BB101">
        <v>782.14484000000004</v>
      </c>
      <c r="BC101">
        <v>30.589410000000001</v>
      </c>
      <c r="BD101">
        <v>33.536639999999998</v>
      </c>
      <c r="BE101">
        <v>41.279670000000003</v>
      </c>
      <c r="BF101">
        <v>275.81693000000001</v>
      </c>
      <c r="BG101">
        <v>175.14431999999999</v>
      </c>
      <c r="BH101">
        <v>204.60442</v>
      </c>
      <c r="BI101">
        <v>1284.37463</v>
      </c>
      <c r="BJ101">
        <v>80.567589999999996</v>
      </c>
      <c r="BK101">
        <v>295.12299000000002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5523.3774400000002</v>
      </c>
      <c r="CJ101">
        <v>1073.6010699999999</v>
      </c>
      <c r="CK101">
        <v>1542.6268299999999</v>
      </c>
      <c r="CL101">
        <v>3806.3645000000001</v>
      </c>
      <c r="CM101">
        <v>1477.14465</v>
      </c>
      <c r="CN101">
        <v>2317.3168900000001</v>
      </c>
      <c r="CO101">
        <v>7955.8574200000003</v>
      </c>
      <c r="CP101">
        <v>5364.2514600000004</v>
      </c>
      <c r="CQ101">
        <v>6887.3339800000003</v>
      </c>
      <c r="CR101">
        <v>261.65201000000002</v>
      </c>
      <c r="CS101">
        <v>244.51555999999999</v>
      </c>
      <c r="CT101">
        <v>268.66109999999998</v>
      </c>
      <c r="CU101">
        <v>1834.6721199999999</v>
      </c>
      <c r="CV101">
        <v>1182.06567</v>
      </c>
      <c r="CW101">
        <v>1528.15173</v>
      </c>
      <c r="CX101">
        <v>54.82788</v>
      </c>
      <c r="CY101">
        <v>59.347180000000002</v>
      </c>
      <c r="CZ101">
        <v>67.112909999999999</v>
      </c>
      <c r="DA101">
        <v>516.32892000000004</v>
      </c>
      <c r="DB101">
        <v>338.17719</v>
      </c>
      <c r="DC101">
        <v>401.12936000000002</v>
      </c>
      <c r="DD101">
        <v>2140.4372600000002</v>
      </c>
      <c r="DE101">
        <v>99.439959999999999</v>
      </c>
      <c r="DF101">
        <v>491.59258999999997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51114</v>
      </c>
      <c r="EE101">
        <v>35</v>
      </c>
      <c r="EF101">
        <v>27.24</v>
      </c>
      <c r="EG101">
        <v>7016.0756799999999</v>
      </c>
      <c r="EH101">
        <v>0.50949999999999995</v>
      </c>
      <c r="EI101">
        <v>0.72062999999999999</v>
      </c>
      <c r="EJ101">
        <v>12745.023440000001</v>
      </c>
      <c r="EK101">
        <v>15.12</v>
      </c>
      <c r="EL101">
        <v>7777.63184</v>
      </c>
      <c r="EM101">
        <v>0.48393999999999998</v>
      </c>
      <c r="EN101">
        <v>0.53256999999999999</v>
      </c>
      <c r="EO101">
        <v>14935.284180000001</v>
      </c>
      <c r="EP101">
        <v>26.65</v>
      </c>
      <c r="EQ101">
        <v>0.62770999999999999</v>
      </c>
      <c r="ER101">
        <v>2825.3461900000002</v>
      </c>
      <c r="ES101">
        <v>0.47899000000000003</v>
      </c>
      <c r="ET101">
        <v>0.38693</v>
      </c>
      <c r="EU101">
        <v>6708.9233400000003</v>
      </c>
      <c r="EV101">
        <v>26.51</v>
      </c>
      <c r="EW101">
        <v>0.63102999999999998</v>
      </c>
      <c r="EX101">
        <v>21277.779299999998</v>
      </c>
      <c r="EY101">
        <v>5932.4575199999999</v>
      </c>
      <c r="EZ101">
        <v>39912.609380000002</v>
      </c>
      <c r="FA101">
        <v>19453.946779999998</v>
      </c>
    </row>
    <row r="102" spans="1:157" x14ac:dyDescent="0.25">
      <c r="A102">
        <v>66270</v>
      </c>
      <c r="B102" t="s">
        <v>37</v>
      </c>
      <c r="C102">
        <v>38897</v>
      </c>
      <c r="D102">
        <v>31907</v>
      </c>
      <c r="E102">
        <v>3</v>
      </c>
      <c r="F102">
        <v>0</v>
      </c>
      <c r="G102">
        <v>0</v>
      </c>
      <c r="H102">
        <v>0</v>
      </c>
      <c r="I102">
        <v>0</v>
      </c>
      <c r="J102">
        <v>112</v>
      </c>
      <c r="K102">
        <v>0.32208999999999999</v>
      </c>
      <c r="L102">
        <v>12</v>
      </c>
      <c r="M102">
        <v>3</v>
      </c>
      <c r="N102">
        <v>0</v>
      </c>
      <c r="O102">
        <v>0</v>
      </c>
      <c r="P102">
        <v>2</v>
      </c>
      <c r="Q102">
        <v>9</v>
      </c>
      <c r="R102" t="s">
        <v>39</v>
      </c>
      <c r="S102">
        <v>799</v>
      </c>
      <c r="T102">
        <v>0</v>
      </c>
      <c r="U102">
        <v>16890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6</v>
      </c>
      <c r="AB102">
        <v>0</v>
      </c>
      <c r="AC102">
        <v>0</v>
      </c>
      <c r="AD102">
        <v>35</v>
      </c>
      <c r="AE102">
        <v>22950</v>
      </c>
      <c r="AF102">
        <v>2434</v>
      </c>
      <c r="AG102">
        <v>26</v>
      </c>
      <c r="AH102">
        <v>0.96626999999999996</v>
      </c>
      <c r="AI102">
        <v>2329.0612799999999</v>
      </c>
      <c r="AJ102">
        <v>0.55215000000000003</v>
      </c>
      <c r="AK102">
        <v>8.6989999999999998E-2</v>
      </c>
      <c r="AL102">
        <v>33.878639999999997</v>
      </c>
      <c r="AM102">
        <v>6947.7602500000003</v>
      </c>
      <c r="AN102">
        <v>203.52082999999999</v>
      </c>
      <c r="AO102">
        <v>700.95776000000001</v>
      </c>
      <c r="AP102">
        <v>896.09380999999996</v>
      </c>
      <c r="AQ102">
        <v>1961.36816</v>
      </c>
      <c r="AR102">
        <v>688.41900999999996</v>
      </c>
      <c r="AS102">
        <v>1118.6464800000001</v>
      </c>
      <c r="AT102">
        <v>4787.6122999999998</v>
      </c>
      <c r="AU102">
        <v>2931.1655300000002</v>
      </c>
      <c r="AV102">
        <v>3499.1784699999998</v>
      </c>
      <c r="AW102">
        <v>150.45981</v>
      </c>
      <c r="AX102">
        <v>131.47068999999999</v>
      </c>
      <c r="AY102">
        <v>123.9898</v>
      </c>
      <c r="AZ102">
        <v>1091.5180700000001</v>
      </c>
      <c r="BA102">
        <v>644.47748000000001</v>
      </c>
      <c r="BB102">
        <v>872.30640000000005</v>
      </c>
      <c r="BC102">
        <v>29.654669999999999</v>
      </c>
      <c r="BD102">
        <v>29.41375</v>
      </c>
      <c r="BE102">
        <v>30.67352</v>
      </c>
      <c r="BF102">
        <v>316.94173999999998</v>
      </c>
      <c r="BG102">
        <v>198.15461999999999</v>
      </c>
      <c r="BH102">
        <v>232.55704</v>
      </c>
      <c r="BI102">
        <v>886.47076000000004</v>
      </c>
      <c r="BJ102">
        <v>31.847020000000001</v>
      </c>
      <c r="BK102">
        <v>217.49074999999999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6724.7075199999999</v>
      </c>
      <c r="CJ102">
        <v>1302.8790300000001</v>
      </c>
      <c r="CK102">
        <v>1927.4531300000001</v>
      </c>
      <c r="CL102">
        <v>4371.9980500000001</v>
      </c>
      <c r="CM102">
        <v>1629.6206099999999</v>
      </c>
      <c r="CN102">
        <v>2531.2541500000002</v>
      </c>
      <c r="CO102">
        <v>9233.3242200000004</v>
      </c>
      <c r="CP102">
        <v>6036.0712899999999</v>
      </c>
      <c r="CQ102">
        <v>7874.1162100000001</v>
      </c>
      <c r="CR102">
        <v>317.48791999999997</v>
      </c>
      <c r="CS102">
        <v>278.72528</v>
      </c>
      <c r="CT102">
        <v>308.51116999999999</v>
      </c>
      <c r="CU102">
        <v>2230.20093</v>
      </c>
      <c r="CV102">
        <v>1408.6715099999999</v>
      </c>
      <c r="CW102">
        <v>1794.94751</v>
      </c>
      <c r="CX102">
        <v>65.119929999999997</v>
      </c>
      <c r="CY102">
        <v>66.56044</v>
      </c>
      <c r="CZ102">
        <v>77.105909999999994</v>
      </c>
      <c r="DA102">
        <v>676.35162000000003</v>
      </c>
      <c r="DB102">
        <v>413.51172000000003</v>
      </c>
      <c r="DC102">
        <v>477.72588999999999</v>
      </c>
      <c r="DD102">
        <v>2201.2536599999999</v>
      </c>
      <c r="DE102">
        <v>126.85722</v>
      </c>
      <c r="DF102">
        <v>533.35186999999996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51114</v>
      </c>
      <c r="EE102">
        <v>35</v>
      </c>
      <c r="EF102">
        <v>27.61</v>
      </c>
      <c r="EG102">
        <v>6394.5874000000003</v>
      </c>
      <c r="EH102">
        <v>0.57403000000000004</v>
      </c>
      <c r="EI102">
        <v>0.65680000000000005</v>
      </c>
      <c r="EJ102">
        <v>14471.06934</v>
      </c>
      <c r="EK102">
        <v>17.14</v>
      </c>
      <c r="EL102">
        <v>8205.5830100000003</v>
      </c>
      <c r="EM102">
        <v>0.56142999999999998</v>
      </c>
      <c r="EN102">
        <v>0.56186999999999998</v>
      </c>
      <c r="EO102">
        <v>16845.087889999999</v>
      </c>
      <c r="EP102">
        <v>26.97</v>
      </c>
      <c r="EQ102">
        <v>0.71655000000000002</v>
      </c>
      <c r="ER102">
        <v>4641.6352500000003</v>
      </c>
      <c r="ES102">
        <v>0.57042999999999999</v>
      </c>
      <c r="ET102">
        <v>0.63566999999999996</v>
      </c>
      <c r="EU102">
        <v>7842.2338900000004</v>
      </c>
      <c r="EV102">
        <v>20.72</v>
      </c>
      <c r="EW102">
        <v>0.93269000000000002</v>
      </c>
      <c r="EX102">
        <v>21570.867190000001</v>
      </c>
      <c r="EY102">
        <v>6947.7607399999997</v>
      </c>
      <c r="EZ102">
        <v>45883.097659999999</v>
      </c>
      <c r="FA102">
        <v>22313.303230000001</v>
      </c>
    </row>
    <row r="103" spans="1:157" x14ac:dyDescent="0.25">
      <c r="A103">
        <v>66744</v>
      </c>
      <c r="B103" t="s">
        <v>37</v>
      </c>
      <c r="C103">
        <v>39047</v>
      </c>
      <c r="D103">
        <v>20094</v>
      </c>
      <c r="E103">
        <v>2</v>
      </c>
      <c r="F103">
        <v>0</v>
      </c>
      <c r="G103">
        <v>0</v>
      </c>
      <c r="H103">
        <v>0</v>
      </c>
      <c r="I103">
        <v>0</v>
      </c>
      <c r="J103">
        <v>112</v>
      </c>
      <c r="K103">
        <v>0.36980000000000002</v>
      </c>
      <c r="L103">
        <v>12</v>
      </c>
      <c r="M103">
        <v>2</v>
      </c>
      <c r="N103">
        <v>0</v>
      </c>
      <c r="O103">
        <v>0</v>
      </c>
      <c r="P103">
        <v>3</v>
      </c>
      <c r="Q103">
        <v>17</v>
      </c>
      <c r="R103" t="s">
        <v>39</v>
      </c>
      <c r="S103">
        <v>1601</v>
      </c>
      <c r="T103">
        <v>0</v>
      </c>
      <c r="U103">
        <v>12375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13</v>
      </c>
      <c r="AB103">
        <v>0</v>
      </c>
      <c r="AC103">
        <v>0</v>
      </c>
      <c r="AD103">
        <v>39</v>
      </c>
      <c r="AE103">
        <v>14200</v>
      </c>
      <c r="AF103">
        <v>1650</v>
      </c>
      <c r="AG103">
        <v>36</v>
      </c>
      <c r="AH103">
        <v>0.73960000000000004</v>
      </c>
      <c r="AI103">
        <v>4537.0927700000002</v>
      </c>
      <c r="AJ103">
        <v>0.56903000000000004</v>
      </c>
      <c r="AK103">
        <v>0.24998000000000001</v>
      </c>
      <c r="AL103">
        <v>38.968690000000002</v>
      </c>
      <c r="AM103">
        <v>6732.0185499999998</v>
      </c>
      <c r="AN103">
        <v>185.61134000000001</v>
      </c>
      <c r="AO103">
        <v>259.45947000000001</v>
      </c>
      <c r="AP103">
        <v>473.64868000000001</v>
      </c>
      <c r="AQ103">
        <v>1012.4953</v>
      </c>
      <c r="AR103">
        <v>484.87891000000002</v>
      </c>
      <c r="AS103">
        <v>757.96875</v>
      </c>
      <c r="AT103">
        <v>3382.4489699999999</v>
      </c>
      <c r="AU103">
        <v>2669.7085000000002</v>
      </c>
      <c r="AV103">
        <v>4983.0605500000001</v>
      </c>
      <c r="AW103">
        <v>64.918170000000003</v>
      </c>
      <c r="AX103">
        <v>67.461299999999994</v>
      </c>
      <c r="AY103">
        <v>111.09268</v>
      </c>
      <c r="AZ103">
        <v>914.49486999999999</v>
      </c>
      <c r="BA103">
        <v>594.90881000000002</v>
      </c>
      <c r="BB103">
        <v>1209.86292</v>
      </c>
      <c r="BC103">
        <v>15.49122</v>
      </c>
      <c r="BD103">
        <v>16.436979999999998</v>
      </c>
      <c r="BE103">
        <v>26.24822</v>
      </c>
      <c r="BF103">
        <v>271.10912999999999</v>
      </c>
      <c r="BG103">
        <v>179.36096000000001</v>
      </c>
      <c r="BH103">
        <v>322.14972</v>
      </c>
      <c r="BI103">
        <v>317.80428999999998</v>
      </c>
      <c r="BJ103">
        <v>9.4246300000000005</v>
      </c>
      <c r="BK103">
        <v>60.051789999999997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6628.8247099999999</v>
      </c>
      <c r="CJ103">
        <v>519.75811999999996</v>
      </c>
      <c r="CK103">
        <v>927.97295999999994</v>
      </c>
      <c r="CL103">
        <v>1978.90454</v>
      </c>
      <c r="CM103">
        <v>1044.42175</v>
      </c>
      <c r="CN103">
        <v>1678.6707799999999</v>
      </c>
      <c r="CO103">
        <v>6056.0200199999999</v>
      </c>
      <c r="CP103">
        <v>4744.8334999999997</v>
      </c>
      <c r="CQ103">
        <v>8665.6083999999992</v>
      </c>
      <c r="CR103">
        <v>122.66687</v>
      </c>
      <c r="CS103">
        <v>132.25317000000001</v>
      </c>
      <c r="CT103">
        <v>218.58133000000001</v>
      </c>
      <c r="CU103">
        <v>1615.82251</v>
      </c>
      <c r="CV103">
        <v>1044.1061999999999</v>
      </c>
      <c r="CW103">
        <v>2091.2241199999999</v>
      </c>
      <c r="CX103">
        <v>29.06889</v>
      </c>
      <c r="CY103">
        <v>30.579789999999999</v>
      </c>
      <c r="CZ103">
        <v>50.750439999999998</v>
      </c>
      <c r="DA103">
        <v>476.14001000000002</v>
      </c>
      <c r="DB103">
        <v>317.60239000000001</v>
      </c>
      <c r="DC103">
        <v>553.09826999999996</v>
      </c>
      <c r="DD103">
        <v>700.69994999999994</v>
      </c>
      <c r="DE103">
        <v>19.91544</v>
      </c>
      <c r="DF103">
        <v>117.15900000000001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34650</v>
      </c>
      <c r="EE103">
        <v>39</v>
      </c>
      <c r="EF103">
        <v>27.28</v>
      </c>
      <c r="EG103">
        <v>5823.7651400000004</v>
      </c>
      <c r="EH103">
        <v>0.68327000000000004</v>
      </c>
      <c r="EI103">
        <v>0.88239000000000001</v>
      </c>
      <c r="EJ103">
        <v>9403.2460900000005</v>
      </c>
      <c r="EK103">
        <v>13.06</v>
      </c>
      <c r="EL103">
        <v>6243.2436500000003</v>
      </c>
      <c r="EM103">
        <v>0.58694999999999997</v>
      </c>
      <c r="EN103">
        <v>0.63063000000000002</v>
      </c>
      <c r="EO103">
        <v>12041.07813</v>
      </c>
      <c r="EP103">
        <v>26.32</v>
      </c>
      <c r="EQ103">
        <v>0.84301000000000004</v>
      </c>
      <c r="ER103">
        <v>1600.3833</v>
      </c>
      <c r="ES103">
        <v>0.56938</v>
      </c>
      <c r="ET103">
        <v>0.32330999999999999</v>
      </c>
      <c r="EU103">
        <v>5062.7099600000001</v>
      </c>
      <c r="EV103">
        <v>26.91</v>
      </c>
      <c r="EW103">
        <v>0.82452999999999999</v>
      </c>
      <c r="EX103">
        <v>18204.484380000002</v>
      </c>
      <c r="EY103">
        <v>6732.0185499999998</v>
      </c>
      <c r="EZ103">
        <v>33135.859380000002</v>
      </c>
      <c r="FA103">
        <v>14465.956050000001</v>
      </c>
    </row>
    <row r="104" spans="1:157" x14ac:dyDescent="0.25">
      <c r="A104">
        <v>66745</v>
      </c>
      <c r="B104" t="s">
        <v>37</v>
      </c>
      <c r="C104">
        <v>39047</v>
      </c>
      <c r="D104">
        <v>20110</v>
      </c>
      <c r="E104">
        <v>2</v>
      </c>
      <c r="F104">
        <v>0</v>
      </c>
      <c r="G104">
        <v>0</v>
      </c>
      <c r="H104">
        <v>0</v>
      </c>
      <c r="I104">
        <v>0</v>
      </c>
      <c r="J104">
        <v>112</v>
      </c>
      <c r="K104">
        <v>0.26990999999999998</v>
      </c>
      <c r="L104">
        <v>12</v>
      </c>
      <c r="M104">
        <v>2</v>
      </c>
      <c r="N104">
        <v>0</v>
      </c>
      <c r="O104">
        <v>0</v>
      </c>
      <c r="P104">
        <v>3</v>
      </c>
      <c r="Q104">
        <v>17</v>
      </c>
      <c r="R104" t="s">
        <v>39</v>
      </c>
      <c r="S104">
        <v>1601</v>
      </c>
      <c r="T104">
        <v>0</v>
      </c>
      <c r="U104">
        <v>12375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13</v>
      </c>
      <c r="AB104">
        <v>0</v>
      </c>
      <c r="AC104">
        <v>0</v>
      </c>
      <c r="AD104">
        <v>39</v>
      </c>
      <c r="AE104">
        <v>14200</v>
      </c>
      <c r="AF104">
        <v>1650</v>
      </c>
      <c r="AG104">
        <v>36</v>
      </c>
      <c r="AH104">
        <v>0.53981999999999997</v>
      </c>
      <c r="AI104">
        <v>3068.1157199999998</v>
      </c>
      <c r="AJ104">
        <v>0.41526000000000002</v>
      </c>
      <c r="AK104">
        <v>0.16904</v>
      </c>
      <c r="AL104">
        <v>31.316269999999999</v>
      </c>
      <c r="AM104">
        <v>5466.64941</v>
      </c>
      <c r="AN104">
        <v>156.02755999999999</v>
      </c>
      <c r="AO104">
        <v>410.12792999999999</v>
      </c>
      <c r="AP104">
        <v>738.43444999999997</v>
      </c>
      <c r="AQ104">
        <v>1495.12219</v>
      </c>
      <c r="AR104">
        <v>725.51160000000004</v>
      </c>
      <c r="AS104">
        <v>1180.06384</v>
      </c>
      <c r="AT104">
        <v>4100.1757799999996</v>
      </c>
      <c r="AU104">
        <v>2712.6464799999999</v>
      </c>
      <c r="AV104">
        <v>4448.4863299999997</v>
      </c>
      <c r="AW104">
        <v>106.40470000000001</v>
      </c>
      <c r="AX104">
        <v>111.35147000000001</v>
      </c>
      <c r="AY104">
        <v>164.50873999999999</v>
      </c>
      <c r="AZ104">
        <v>1087.32617</v>
      </c>
      <c r="BA104">
        <v>637.09094000000005</v>
      </c>
      <c r="BB104">
        <v>1107.3826899999999</v>
      </c>
      <c r="BC104">
        <v>26.05452</v>
      </c>
      <c r="BD104">
        <v>27.139970000000002</v>
      </c>
      <c r="BE104">
        <v>40.12632</v>
      </c>
      <c r="BF104">
        <v>306.21120999999999</v>
      </c>
      <c r="BG104">
        <v>190.59198000000001</v>
      </c>
      <c r="BH104">
        <v>283.55871999999999</v>
      </c>
      <c r="BI104">
        <v>237.82092</v>
      </c>
      <c r="BJ104">
        <v>16.39808</v>
      </c>
      <c r="BK104">
        <v>101.06516000000001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8404.1054700000004</v>
      </c>
      <c r="CJ104">
        <v>805.21265000000005</v>
      </c>
      <c r="CK104">
        <v>1458.2976100000001</v>
      </c>
      <c r="CL104">
        <v>2998.4296899999999</v>
      </c>
      <c r="CM104">
        <v>1350.1279300000001</v>
      </c>
      <c r="CN104">
        <v>2141.0009799999998</v>
      </c>
      <c r="CO104">
        <v>8911.7050799999997</v>
      </c>
      <c r="CP104">
        <v>5997.3632799999996</v>
      </c>
      <c r="CQ104">
        <v>9786.3769499999999</v>
      </c>
      <c r="CR104">
        <v>215.05573999999999</v>
      </c>
      <c r="CS104">
        <v>222.35975999999999</v>
      </c>
      <c r="CT104">
        <v>327.59521000000001</v>
      </c>
      <c r="CU104">
        <v>2383.3915999999999</v>
      </c>
      <c r="CV104">
        <v>1385.3407</v>
      </c>
      <c r="CW104">
        <v>2431.6386699999998</v>
      </c>
      <c r="CX104">
        <v>53.165019999999998</v>
      </c>
      <c r="CY104">
        <v>56.406059999999997</v>
      </c>
      <c r="CZ104">
        <v>81.317809999999994</v>
      </c>
      <c r="DA104">
        <v>677.04436999999996</v>
      </c>
      <c r="DB104">
        <v>409.98489000000001</v>
      </c>
      <c r="DC104">
        <v>638.96954000000005</v>
      </c>
      <c r="DD104">
        <v>406.97388000000001</v>
      </c>
      <c r="DE104">
        <v>31.67577</v>
      </c>
      <c r="DF104">
        <v>208.02777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34650</v>
      </c>
      <c r="EE104">
        <v>39</v>
      </c>
      <c r="EF104">
        <v>26.41</v>
      </c>
      <c r="EG104">
        <v>4994.2026400000004</v>
      </c>
      <c r="EH104">
        <v>0.45108999999999999</v>
      </c>
      <c r="EI104">
        <v>0.75670000000000004</v>
      </c>
      <c r="EJ104">
        <v>12302.037109999999</v>
      </c>
      <c r="EK104">
        <v>13.86</v>
      </c>
      <c r="EL104">
        <v>7662.1728499999999</v>
      </c>
      <c r="EM104">
        <v>0.45583000000000001</v>
      </c>
      <c r="EN104">
        <v>0.77395999999999998</v>
      </c>
      <c r="EO104">
        <v>15402.61816</v>
      </c>
      <c r="EP104">
        <v>23.75</v>
      </c>
      <c r="EQ104">
        <v>0.68188000000000004</v>
      </c>
      <c r="ER104">
        <v>4529.1093799999999</v>
      </c>
      <c r="ES104">
        <v>0.51712999999999998</v>
      </c>
      <c r="ET104">
        <v>0.91496999999999995</v>
      </c>
      <c r="EU104">
        <v>6868.7006799999999</v>
      </c>
      <c r="EV104">
        <v>15.13</v>
      </c>
      <c r="EW104">
        <v>1.07036</v>
      </c>
      <c r="EX104">
        <v>20253.601559999999</v>
      </c>
      <c r="EY104">
        <v>5466.64941</v>
      </c>
      <c r="EZ104">
        <v>42977.460939999997</v>
      </c>
      <c r="FA104">
        <v>19170.737789999999</v>
      </c>
    </row>
    <row r="105" spans="1:157" x14ac:dyDescent="0.25">
      <c r="A105">
        <v>68490</v>
      </c>
      <c r="B105" t="s">
        <v>37</v>
      </c>
      <c r="C105">
        <v>39886</v>
      </c>
      <c r="D105">
        <v>20109</v>
      </c>
      <c r="E105">
        <v>2</v>
      </c>
      <c r="F105">
        <v>0</v>
      </c>
      <c r="G105">
        <v>0</v>
      </c>
      <c r="H105">
        <v>0</v>
      </c>
      <c r="I105">
        <v>0</v>
      </c>
      <c r="J105">
        <v>112</v>
      </c>
      <c r="K105">
        <v>0.25977</v>
      </c>
      <c r="L105">
        <v>12</v>
      </c>
      <c r="M105">
        <v>2</v>
      </c>
      <c r="N105">
        <v>0</v>
      </c>
      <c r="O105">
        <v>0</v>
      </c>
      <c r="P105">
        <v>3</v>
      </c>
      <c r="Q105">
        <v>17</v>
      </c>
      <c r="R105" t="s">
        <v>39</v>
      </c>
      <c r="S105">
        <v>1615</v>
      </c>
      <c r="T105">
        <v>0</v>
      </c>
      <c r="U105">
        <v>14756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13</v>
      </c>
      <c r="AB105">
        <v>0</v>
      </c>
      <c r="AC105">
        <v>0</v>
      </c>
      <c r="AD105">
        <v>39</v>
      </c>
      <c r="AE105">
        <v>14200</v>
      </c>
      <c r="AF105">
        <v>1650</v>
      </c>
      <c r="AG105">
        <v>36</v>
      </c>
      <c r="AH105">
        <v>0.51954</v>
      </c>
      <c r="AI105">
        <v>3068.1157199999998</v>
      </c>
      <c r="AJ105">
        <v>0.39966000000000002</v>
      </c>
      <c r="AK105">
        <v>0.16904</v>
      </c>
      <c r="AL105">
        <v>31.316269999999999</v>
      </c>
      <c r="AM105">
        <v>5261.27783</v>
      </c>
      <c r="AN105">
        <v>150.16588999999999</v>
      </c>
      <c r="AO105">
        <v>410.12792999999999</v>
      </c>
      <c r="AP105">
        <v>738.43444999999997</v>
      </c>
      <c r="AQ105">
        <v>1495.12219</v>
      </c>
      <c r="AR105">
        <v>725.51160000000004</v>
      </c>
      <c r="AS105">
        <v>1180.06384</v>
      </c>
      <c r="AT105">
        <v>4100.1757799999996</v>
      </c>
      <c r="AU105">
        <v>2712.6464799999999</v>
      </c>
      <c r="AV105">
        <v>4448.4863299999997</v>
      </c>
      <c r="AW105">
        <v>106.40470000000001</v>
      </c>
      <c r="AX105">
        <v>111.35147000000001</v>
      </c>
      <c r="AY105">
        <v>164.50873999999999</v>
      </c>
      <c r="AZ105">
        <v>1087.32617</v>
      </c>
      <c r="BA105">
        <v>637.09094000000005</v>
      </c>
      <c r="BB105">
        <v>1107.3826899999999</v>
      </c>
      <c r="BC105">
        <v>26.05452</v>
      </c>
      <c r="BD105">
        <v>27.139970000000002</v>
      </c>
      <c r="BE105">
        <v>40.12632</v>
      </c>
      <c r="BF105">
        <v>306.21120999999999</v>
      </c>
      <c r="BG105">
        <v>190.59198000000001</v>
      </c>
      <c r="BH105">
        <v>283.55871999999999</v>
      </c>
      <c r="BI105">
        <v>237.82092</v>
      </c>
      <c r="BJ105">
        <v>16.39808</v>
      </c>
      <c r="BK105">
        <v>101.06516000000001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8404.1054700000004</v>
      </c>
      <c r="CJ105">
        <v>805.21265000000005</v>
      </c>
      <c r="CK105">
        <v>1458.2976100000001</v>
      </c>
      <c r="CL105">
        <v>2998.4296899999999</v>
      </c>
      <c r="CM105">
        <v>1350.1279300000001</v>
      </c>
      <c r="CN105">
        <v>2141.0009799999998</v>
      </c>
      <c r="CO105">
        <v>8911.7050799999997</v>
      </c>
      <c r="CP105">
        <v>5997.3632799999996</v>
      </c>
      <c r="CQ105">
        <v>9786.3769499999999</v>
      </c>
      <c r="CR105">
        <v>215.05573999999999</v>
      </c>
      <c r="CS105">
        <v>222.35975999999999</v>
      </c>
      <c r="CT105">
        <v>327.59521000000001</v>
      </c>
      <c r="CU105">
        <v>2383.3915999999999</v>
      </c>
      <c r="CV105">
        <v>1385.3407</v>
      </c>
      <c r="CW105">
        <v>2431.6386699999998</v>
      </c>
      <c r="CX105">
        <v>53.165019999999998</v>
      </c>
      <c r="CY105">
        <v>56.406059999999997</v>
      </c>
      <c r="CZ105">
        <v>81.317809999999994</v>
      </c>
      <c r="DA105">
        <v>677.04436999999996</v>
      </c>
      <c r="DB105">
        <v>409.98489000000001</v>
      </c>
      <c r="DC105">
        <v>638.96954000000005</v>
      </c>
      <c r="DD105">
        <v>406.97388000000001</v>
      </c>
      <c r="DE105">
        <v>31.67577</v>
      </c>
      <c r="DF105">
        <v>208.02777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34650</v>
      </c>
      <c r="EE105">
        <v>39</v>
      </c>
      <c r="EF105">
        <v>26.3</v>
      </c>
      <c r="EG105">
        <v>4994.2026400000004</v>
      </c>
      <c r="EH105">
        <v>0.43414999999999998</v>
      </c>
      <c r="EI105">
        <v>0.75670000000000004</v>
      </c>
      <c r="EJ105">
        <v>12302.037109999999</v>
      </c>
      <c r="EK105">
        <v>13.66</v>
      </c>
      <c r="EL105">
        <v>7662.1728499999999</v>
      </c>
      <c r="EM105">
        <v>0.43869999999999998</v>
      </c>
      <c r="EN105">
        <v>0.77395999999999998</v>
      </c>
      <c r="EO105">
        <v>15402.61816</v>
      </c>
      <c r="EP105">
        <v>23.57</v>
      </c>
      <c r="EQ105">
        <v>0.66127000000000002</v>
      </c>
      <c r="ER105">
        <v>4529.1093799999999</v>
      </c>
      <c r="ES105">
        <v>0.49769999999999998</v>
      </c>
      <c r="ET105">
        <v>0.91496999999999995</v>
      </c>
      <c r="EU105">
        <v>6868.7006799999999</v>
      </c>
      <c r="EV105">
        <v>14.91</v>
      </c>
      <c r="EW105">
        <v>1.04535</v>
      </c>
      <c r="EX105">
        <v>20253.601559999999</v>
      </c>
      <c r="EY105">
        <v>5261.27783</v>
      </c>
      <c r="EZ105">
        <v>42977.460939999997</v>
      </c>
      <c r="FA105">
        <v>19170.737789999999</v>
      </c>
    </row>
    <row r="106" spans="1:157" x14ac:dyDescent="0.25">
      <c r="A106">
        <v>68491</v>
      </c>
      <c r="B106" t="s">
        <v>37</v>
      </c>
      <c r="C106">
        <v>39886</v>
      </c>
      <c r="D106">
        <v>20110</v>
      </c>
      <c r="E106">
        <v>2</v>
      </c>
      <c r="F106">
        <v>0</v>
      </c>
      <c r="G106">
        <v>0</v>
      </c>
      <c r="H106">
        <v>0</v>
      </c>
      <c r="I106">
        <v>0</v>
      </c>
      <c r="J106">
        <v>112</v>
      </c>
      <c r="K106">
        <v>0.17824000000000001</v>
      </c>
      <c r="L106">
        <v>12</v>
      </c>
      <c r="M106">
        <v>2</v>
      </c>
      <c r="N106">
        <v>0</v>
      </c>
      <c r="O106">
        <v>0</v>
      </c>
      <c r="P106">
        <v>3</v>
      </c>
      <c r="Q106">
        <v>17</v>
      </c>
      <c r="R106" t="s">
        <v>39</v>
      </c>
      <c r="S106">
        <v>1613</v>
      </c>
      <c r="T106">
        <v>0</v>
      </c>
      <c r="U106">
        <v>14756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13</v>
      </c>
      <c r="AB106">
        <v>0</v>
      </c>
      <c r="AC106">
        <v>0</v>
      </c>
      <c r="AD106">
        <v>39</v>
      </c>
      <c r="AE106">
        <v>14200</v>
      </c>
      <c r="AF106">
        <v>1650</v>
      </c>
      <c r="AG106">
        <v>36</v>
      </c>
      <c r="AH106">
        <v>0.35648000000000002</v>
      </c>
      <c r="AI106">
        <v>5335.9897499999997</v>
      </c>
      <c r="AJ106">
        <v>0.27434999999999998</v>
      </c>
      <c r="AK106">
        <v>0.29398999999999997</v>
      </c>
      <c r="AL106">
        <v>38.748660000000001</v>
      </c>
      <c r="AM106">
        <v>4050.30078</v>
      </c>
      <c r="AN106">
        <v>130.98633000000001</v>
      </c>
      <c r="AO106">
        <v>395.08472</v>
      </c>
      <c r="AP106">
        <v>719.86315999999999</v>
      </c>
      <c r="AQ106">
        <v>1503.30762</v>
      </c>
      <c r="AR106">
        <v>624.61626999999999</v>
      </c>
      <c r="AS106">
        <v>960.93713000000002</v>
      </c>
      <c r="AT106">
        <v>4811.5288099999998</v>
      </c>
      <c r="AU106">
        <v>3284.7168000000001</v>
      </c>
      <c r="AV106">
        <v>5337.8906299999999</v>
      </c>
      <c r="AW106">
        <v>108.65102</v>
      </c>
      <c r="AX106">
        <v>111.00828</v>
      </c>
      <c r="AY106">
        <v>163.08646999999999</v>
      </c>
      <c r="AZ106">
        <v>1296.06531</v>
      </c>
      <c r="BA106">
        <v>748.24976000000004</v>
      </c>
      <c r="BB106">
        <v>1324.2559799999999</v>
      </c>
      <c r="BC106">
        <v>27.110499999999998</v>
      </c>
      <c r="BD106">
        <v>29.266079999999999</v>
      </c>
      <c r="BE106">
        <v>41.191490000000002</v>
      </c>
      <c r="BF106">
        <v>370.83312999999998</v>
      </c>
      <c r="BG106">
        <v>219.39291</v>
      </c>
      <c r="BH106">
        <v>355.41086000000001</v>
      </c>
      <c r="BI106">
        <v>169.15295</v>
      </c>
      <c r="BJ106">
        <v>15.27769</v>
      </c>
      <c r="BK106">
        <v>106.96261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8404.1054700000004</v>
      </c>
      <c r="CJ106">
        <v>805.21265000000005</v>
      </c>
      <c r="CK106">
        <v>1458.2976100000001</v>
      </c>
      <c r="CL106">
        <v>2998.4296899999999</v>
      </c>
      <c r="CM106">
        <v>1350.1279300000001</v>
      </c>
      <c r="CN106">
        <v>2141.0009799999998</v>
      </c>
      <c r="CO106">
        <v>8911.7050799999997</v>
      </c>
      <c r="CP106">
        <v>5997.3632799999996</v>
      </c>
      <c r="CQ106">
        <v>9786.3769499999999</v>
      </c>
      <c r="CR106">
        <v>215.05573999999999</v>
      </c>
      <c r="CS106">
        <v>222.35975999999999</v>
      </c>
      <c r="CT106">
        <v>327.59521000000001</v>
      </c>
      <c r="CU106">
        <v>2383.3915999999999</v>
      </c>
      <c r="CV106">
        <v>1385.3407</v>
      </c>
      <c r="CW106">
        <v>2431.6386699999998</v>
      </c>
      <c r="CX106">
        <v>53.165019999999998</v>
      </c>
      <c r="CY106">
        <v>56.406059999999997</v>
      </c>
      <c r="CZ106">
        <v>81.317809999999994</v>
      </c>
      <c r="DA106">
        <v>677.04436999999996</v>
      </c>
      <c r="DB106">
        <v>409.98489000000001</v>
      </c>
      <c r="DC106">
        <v>638.96954000000005</v>
      </c>
      <c r="DD106">
        <v>406.97388000000001</v>
      </c>
      <c r="DE106">
        <v>31.67577</v>
      </c>
      <c r="DF106">
        <v>208.02777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34650</v>
      </c>
      <c r="EE106">
        <v>39</v>
      </c>
      <c r="EF106">
        <v>24.83</v>
      </c>
      <c r="EG106">
        <v>7307.8339800000003</v>
      </c>
      <c r="EH106">
        <v>0.46629999999999999</v>
      </c>
      <c r="EI106">
        <v>1.1072500000000001</v>
      </c>
      <c r="EJ106">
        <v>12302.037109999999</v>
      </c>
      <c r="EK106">
        <v>7.18</v>
      </c>
      <c r="EL106">
        <v>7740.4453100000001</v>
      </c>
      <c r="EM106">
        <v>0.30254999999999999</v>
      </c>
      <c r="EN106">
        <v>0.78186</v>
      </c>
      <c r="EO106">
        <v>15402.61816</v>
      </c>
      <c r="EP106">
        <v>21.51</v>
      </c>
      <c r="EQ106">
        <v>0.49718000000000001</v>
      </c>
      <c r="ER106">
        <v>2339.5910600000002</v>
      </c>
      <c r="ES106">
        <v>0.27599000000000001</v>
      </c>
      <c r="ET106">
        <v>0.47264</v>
      </c>
      <c r="EU106">
        <v>6868.7006799999999</v>
      </c>
      <c r="EV106">
        <v>22.72</v>
      </c>
      <c r="EW106">
        <v>0.47070000000000001</v>
      </c>
      <c r="EX106">
        <v>22723.859380000002</v>
      </c>
      <c r="EY106">
        <v>4050.30078</v>
      </c>
      <c r="EZ106">
        <v>42977.460939999997</v>
      </c>
      <c r="FA106">
        <v>19170.737789999999</v>
      </c>
    </row>
    <row r="107" spans="1:157" x14ac:dyDescent="0.25">
      <c r="A107">
        <v>68492</v>
      </c>
      <c r="B107" t="s">
        <v>37</v>
      </c>
      <c r="C107">
        <v>39887</v>
      </c>
      <c r="D107">
        <v>20105</v>
      </c>
      <c r="E107">
        <v>2</v>
      </c>
      <c r="F107">
        <v>0</v>
      </c>
      <c r="G107">
        <v>0</v>
      </c>
      <c r="H107">
        <v>0</v>
      </c>
      <c r="I107">
        <v>0</v>
      </c>
      <c r="J107">
        <v>112</v>
      </c>
      <c r="K107">
        <v>0.19255</v>
      </c>
      <c r="L107">
        <v>12</v>
      </c>
      <c r="M107">
        <v>2</v>
      </c>
      <c r="N107">
        <v>0</v>
      </c>
      <c r="O107">
        <v>0</v>
      </c>
      <c r="P107">
        <v>2</v>
      </c>
      <c r="Q107">
        <v>17</v>
      </c>
      <c r="R107" t="s">
        <v>39</v>
      </c>
      <c r="S107">
        <v>1586</v>
      </c>
      <c r="T107">
        <v>0</v>
      </c>
      <c r="U107">
        <v>11105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6</v>
      </c>
      <c r="AB107">
        <v>0</v>
      </c>
      <c r="AC107">
        <v>0</v>
      </c>
      <c r="AD107">
        <v>35</v>
      </c>
      <c r="AE107">
        <v>15750</v>
      </c>
      <c r="AF107">
        <v>1668</v>
      </c>
      <c r="AG107">
        <v>26</v>
      </c>
      <c r="AH107">
        <v>0.3851</v>
      </c>
      <c r="AI107">
        <v>2770.0747099999999</v>
      </c>
      <c r="AJ107">
        <v>0.33008999999999999</v>
      </c>
      <c r="AK107">
        <v>0.15096999999999999</v>
      </c>
      <c r="AL107">
        <v>28.697980000000001</v>
      </c>
      <c r="AM107">
        <v>3776.7123999999999</v>
      </c>
      <c r="AN107">
        <v>118.55428000000001</v>
      </c>
      <c r="AO107">
        <v>400.51236</v>
      </c>
      <c r="AP107">
        <v>730.60211000000004</v>
      </c>
      <c r="AQ107">
        <v>1497.62805</v>
      </c>
      <c r="AR107">
        <v>742.12792999999999</v>
      </c>
      <c r="AS107">
        <v>1163.64417</v>
      </c>
      <c r="AT107">
        <v>3822.62158</v>
      </c>
      <c r="AU107">
        <v>2537.51685</v>
      </c>
      <c r="AV107">
        <v>4090.3708499999998</v>
      </c>
      <c r="AW107">
        <v>106.27827000000001</v>
      </c>
      <c r="AX107">
        <v>111.78997</v>
      </c>
      <c r="AY107">
        <v>159.85448</v>
      </c>
      <c r="AZ107">
        <v>1011.27936</v>
      </c>
      <c r="BA107">
        <v>611.50927999999999</v>
      </c>
      <c r="BB107">
        <v>1012.63446</v>
      </c>
      <c r="BC107">
        <v>25.493230000000001</v>
      </c>
      <c r="BD107">
        <v>27.15306</v>
      </c>
      <c r="BE107">
        <v>38.597940000000001</v>
      </c>
      <c r="BF107">
        <v>287.67307</v>
      </c>
      <c r="BG107">
        <v>181.09082000000001</v>
      </c>
      <c r="BH107">
        <v>255.06836999999999</v>
      </c>
      <c r="BI107">
        <v>674.64679000000001</v>
      </c>
      <c r="BJ107">
        <v>20.45768</v>
      </c>
      <c r="BK107">
        <v>105.6395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7281.7168000000001</v>
      </c>
      <c r="CJ107">
        <v>743.13171</v>
      </c>
      <c r="CK107">
        <v>1349.6018099999999</v>
      </c>
      <c r="CL107">
        <v>2771.9912100000001</v>
      </c>
      <c r="CM107">
        <v>1303.1752899999999</v>
      </c>
      <c r="CN107">
        <v>2005.29907</v>
      </c>
      <c r="CO107">
        <v>7617.3500999999997</v>
      </c>
      <c r="CP107">
        <v>4932.3940400000001</v>
      </c>
      <c r="CQ107">
        <v>8252.2626999999993</v>
      </c>
      <c r="CR107">
        <v>201.46825000000001</v>
      </c>
      <c r="CS107">
        <v>203.02181999999999</v>
      </c>
      <c r="CT107">
        <v>296.08416999999997</v>
      </c>
      <c r="CU107">
        <v>2028.1055899999999</v>
      </c>
      <c r="CV107">
        <v>1205.06213</v>
      </c>
      <c r="CW107">
        <v>2053.2099600000001</v>
      </c>
      <c r="CX107">
        <v>48.861890000000002</v>
      </c>
      <c r="CY107">
        <v>50.686160000000001</v>
      </c>
      <c r="CZ107">
        <v>72.441220000000001</v>
      </c>
      <c r="DA107">
        <v>578.47064</v>
      </c>
      <c r="DB107">
        <v>352.71953999999999</v>
      </c>
      <c r="DC107">
        <v>533.32250999999997</v>
      </c>
      <c r="DD107">
        <v>1433.24854</v>
      </c>
      <c r="DE107">
        <v>35.594990000000003</v>
      </c>
      <c r="DF107">
        <v>188.88834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35028</v>
      </c>
      <c r="EE107">
        <v>35</v>
      </c>
      <c r="EF107">
        <v>26.95</v>
      </c>
      <c r="EG107">
        <v>4984.5185499999998</v>
      </c>
      <c r="EH107">
        <v>0.35664000000000001</v>
      </c>
      <c r="EI107">
        <v>0.74707999999999997</v>
      </c>
      <c r="EJ107">
        <v>10986.090819999999</v>
      </c>
      <c r="EK107">
        <v>14.7</v>
      </c>
      <c r="EL107">
        <v>7372.49316</v>
      </c>
      <c r="EM107">
        <v>0.35466999999999999</v>
      </c>
      <c r="EN107">
        <v>0.73665999999999998</v>
      </c>
      <c r="EO107">
        <v>13742.677729999999</v>
      </c>
      <c r="EP107">
        <v>24.89</v>
      </c>
      <c r="EQ107">
        <v>0.46416000000000002</v>
      </c>
      <c r="ER107">
        <v>4487.1035199999997</v>
      </c>
      <c r="ES107">
        <v>0.40256999999999998</v>
      </c>
      <c r="ET107">
        <v>0.89670000000000005</v>
      </c>
      <c r="EU107">
        <v>6245.90625</v>
      </c>
      <c r="EV107">
        <v>16.11</v>
      </c>
      <c r="EW107">
        <v>0.71713000000000005</v>
      </c>
      <c r="EX107">
        <v>19614.189450000002</v>
      </c>
      <c r="EY107">
        <v>3776.7123999999999</v>
      </c>
      <c r="EZ107">
        <v>38256.390630000002</v>
      </c>
      <c r="FA107">
        <v>17231.997070000001</v>
      </c>
    </row>
    <row r="108" spans="1:157" x14ac:dyDescent="0.25">
      <c r="A108">
        <v>68493</v>
      </c>
      <c r="B108" t="s">
        <v>37</v>
      </c>
      <c r="C108">
        <v>39887</v>
      </c>
      <c r="D108">
        <v>20109</v>
      </c>
      <c r="E108">
        <v>2</v>
      </c>
      <c r="F108">
        <v>0</v>
      </c>
      <c r="G108">
        <v>0</v>
      </c>
      <c r="H108">
        <v>0</v>
      </c>
      <c r="I108">
        <v>0</v>
      </c>
      <c r="J108">
        <v>112</v>
      </c>
      <c r="K108">
        <v>0.19058</v>
      </c>
      <c r="L108">
        <v>12</v>
      </c>
      <c r="M108">
        <v>2</v>
      </c>
      <c r="N108">
        <v>0</v>
      </c>
      <c r="O108">
        <v>0</v>
      </c>
      <c r="P108">
        <v>2</v>
      </c>
      <c r="Q108">
        <v>17</v>
      </c>
      <c r="R108" t="s">
        <v>39</v>
      </c>
      <c r="S108">
        <v>1611</v>
      </c>
      <c r="T108">
        <v>0</v>
      </c>
      <c r="U108">
        <v>11105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6</v>
      </c>
      <c r="AB108">
        <v>0</v>
      </c>
      <c r="AC108">
        <v>0</v>
      </c>
      <c r="AD108">
        <v>35</v>
      </c>
      <c r="AE108">
        <v>15750</v>
      </c>
      <c r="AF108">
        <v>1668</v>
      </c>
      <c r="AG108">
        <v>26</v>
      </c>
      <c r="AH108">
        <v>0.38116</v>
      </c>
      <c r="AI108">
        <v>4511.6420900000003</v>
      </c>
      <c r="AJ108">
        <v>0.32677</v>
      </c>
      <c r="AK108">
        <v>0.24589</v>
      </c>
      <c r="AL108">
        <v>34.955539999999999</v>
      </c>
      <c r="AM108">
        <v>3552.8305700000001</v>
      </c>
      <c r="AN108">
        <v>109.98354</v>
      </c>
      <c r="AO108">
        <v>342.61932000000002</v>
      </c>
      <c r="AP108">
        <v>618.99963000000002</v>
      </c>
      <c r="AQ108">
        <v>1274.36328</v>
      </c>
      <c r="AR108">
        <v>561.04729999999995</v>
      </c>
      <c r="AS108">
        <v>841.65490999999997</v>
      </c>
      <c r="AT108">
        <v>3794.7282700000001</v>
      </c>
      <c r="AU108">
        <v>2394.8771999999999</v>
      </c>
      <c r="AV108">
        <v>4161.8920900000003</v>
      </c>
      <c r="AW108">
        <v>95.189959999999999</v>
      </c>
      <c r="AX108">
        <v>91.231840000000005</v>
      </c>
      <c r="AY108">
        <v>136.22971000000001</v>
      </c>
      <c r="AZ108">
        <v>1016.82629</v>
      </c>
      <c r="BA108">
        <v>593.55280000000005</v>
      </c>
      <c r="BB108">
        <v>1040.5754400000001</v>
      </c>
      <c r="BC108">
        <v>23.368649999999999</v>
      </c>
      <c r="BD108">
        <v>23.533110000000001</v>
      </c>
      <c r="BE108">
        <v>33.84328</v>
      </c>
      <c r="BF108">
        <v>290.79761000000002</v>
      </c>
      <c r="BG108">
        <v>171.62873999999999</v>
      </c>
      <c r="BH108">
        <v>278.25414999999998</v>
      </c>
      <c r="BI108">
        <v>758.60181</v>
      </c>
      <c r="BJ108">
        <v>15.1373</v>
      </c>
      <c r="BK108">
        <v>83.248850000000004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7281.7168000000001</v>
      </c>
      <c r="CJ108">
        <v>743.13171</v>
      </c>
      <c r="CK108">
        <v>1349.6018099999999</v>
      </c>
      <c r="CL108">
        <v>2771.9912100000001</v>
      </c>
      <c r="CM108">
        <v>1303.1752899999999</v>
      </c>
      <c r="CN108">
        <v>2005.29907</v>
      </c>
      <c r="CO108">
        <v>7617.3500999999997</v>
      </c>
      <c r="CP108">
        <v>4932.3940400000001</v>
      </c>
      <c r="CQ108">
        <v>8252.2626999999993</v>
      </c>
      <c r="CR108">
        <v>201.46825000000001</v>
      </c>
      <c r="CS108">
        <v>203.02181999999999</v>
      </c>
      <c r="CT108">
        <v>296.08416999999997</v>
      </c>
      <c r="CU108">
        <v>2028.1055899999999</v>
      </c>
      <c r="CV108">
        <v>1205.06213</v>
      </c>
      <c r="CW108">
        <v>2053.2099600000001</v>
      </c>
      <c r="CX108">
        <v>48.861890000000002</v>
      </c>
      <c r="CY108">
        <v>50.686160000000001</v>
      </c>
      <c r="CZ108">
        <v>72.441220000000001</v>
      </c>
      <c r="DA108">
        <v>578.47064</v>
      </c>
      <c r="DB108">
        <v>352.71953999999999</v>
      </c>
      <c r="DC108">
        <v>533.32250999999997</v>
      </c>
      <c r="DD108">
        <v>1433.24854</v>
      </c>
      <c r="DE108">
        <v>35.594990000000003</v>
      </c>
      <c r="DF108">
        <v>188.88834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35028</v>
      </c>
      <c r="EE108">
        <v>35</v>
      </c>
      <c r="EF108">
        <v>26.85</v>
      </c>
      <c r="EG108">
        <v>6001.5727500000003</v>
      </c>
      <c r="EH108">
        <v>0.3997</v>
      </c>
      <c r="EI108">
        <v>0.89951999999999999</v>
      </c>
      <c r="EJ108">
        <v>10986.090819999999</v>
      </c>
      <c r="EK108">
        <v>11.97</v>
      </c>
      <c r="EL108">
        <v>6370.1845700000003</v>
      </c>
      <c r="EM108">
        <v>0.33760000000000001</v>
      </c>
      <c r="EN108">
        <v>0.63651000000000002</v>
      </c>
      <c r="EO108">
        <v>13742.677729999999</v>
      </c>
      <c r="EP108">
        <v>25.77</v>
      </c>
      <c r="EQ108">
        <v>0.44373000000000001</v>
      </c>
      <c r="ER108">
        <v>1758.80249</v>
      </c>
      <c r="ES108">
        <v>0.32712000000000002</v>
      </c>
      <c r="ET108">
        <v>0.35148000000000001</v>
      </c>
      <c r="EU108">
        <v>6245.90625</v>
      </c>
      <c r="EV108">
        <v>26.39</v>
      </c>
      <c r="EW108">
        <v>0.43330000000000002</v>
      </c>
      <c r="EX108">
        <v>18642.20117</v>
      </c>
      <c r="EY108">
        <v>3552.8308099999999</v>
      </c>
      <c r="EZ108">
        <v>38256.390630000002</v>
      </c>
      <c r="FA108">
        <v>17231.997070000001</v>
      </c>
    </row>
    <row r="109" spans="1:157" x14ac:dyDescent="0.25">
      <c r="A109">
        <v>68566</v>
      </c>
      <c r="B109" t="s">
        <v>37</v>
      </c>
      <c r="C109">
        <v>39925</v>
      </c>
      <c r="D109">
        <v>24192</v>
      </c>
      <c r="E109">
        <v>3</v>
      </c>
      <c r="F109">
        <v>0</v>
      </c>
      <c r="G109">
        <v>0</v>
      </c>
      <c r="H109">
        <v>0</v>
      </c>
      <c r="I109">
        <v>0</v>
      </c>
      <c r="J109">
        <v>112</v>
      </c>
      <c r="K109">
        <v>5.4129999999999998E-2</v>
      </c>
      <c r="L109">
        <v>12</v>
      </c>
      <c r="M109">
        <v>3</v>
      </c>
      <c r="N109">
        <v>0</v>
      </c>
      <c r="O109">
        <v>0</v>
      </c>
      <c r="P109">
        <v>2</v>
      </c>
      <c r="Q109">
        <v>9</v>
      </c>
      <c r="R109" t="s">
        <v>39</v>
      </c>
      <c r="S109">
        <v>777</v>
      </c>
      <c r="T109">
        <v>0</v>
      </c>
      <c r="U109">
        <v>14780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6</v>
      </c>
      <c r="AB109">
        <v>0</v>
      </c>
      <c r="AC109">
        <v>0</v>
      </c>
      <c r="AD109">
        <v>35</v>
      </c>
      <c r="AE109">
        <v>22950</v>
      </c>
      <c r="AF109">
        <v>2434</v>
      </c>
      <c r="AG109">
        <v>26</v>
      </c>
      <c r="AH109">
        <v>0.16239000000000001</v>
      </c>
      <c r="AI109">
        <v>8069.2622099999999</v>
      </c>
      <c r="AJ109">
        <v>9.2840000000000006E-2</v>
      </c>
      <c r="AK109">
        <v>0.30137999999999998</v>
      </c>
      <c r="AL109">
        <v>34.375120000000003</v>
      </c>
      <c r="AM109">
        <v>2020.7021500000001</v>
      </c>
      <c r="AN109">
        <v>83.781450000000007</v>
      </c>
      <c r="AO109">
        <v>679.33831999999995</v>
      </c>
      <c r="AP109">
        <v>1064.16956</v>
      </c>
      <c r="AQ109">
        <v>3784.54639</v>
      </c>
      <c r="AR109">
        <v>1676.8228799999999</v>
      </c>
      <c r="AS109">
        <v>2857.5532199999998</v>
      </c>
      <c r="AT109">
        <v>4513.0854499999996</v>
      </c>
      <c r="AU109">
        <v>3343.4465300000002</v>
      </c>
      <c r="AV109">
        <v>7225.1254900000004</v>
      </c>
      <c r="AW109">
        <v>265.64010999999999</v>
      </c>
      <c r="AX109">
        <v>410.06146000000001</v>
      </c>
      <c r="AY109">
        <v>500.73302999999999</v>
      </c>
      <c r="AZ109">
        <v>1231.3061499999999</v>
      </c>
      <c r="BA109">
        <v>1104.96594</v>
      </c>
      <c r="BB109">
        <v>1843.48633</v>
      </c>
      <c r="BC109">
        <v>67.396640000000005</v>
      </c>
      <c r="BD109">
        <v>113.41237</v>
      </c>
      <c r="BE109">
        <v>121.73806</v>
      </c>
      <c r="BF109">
        <v>450.00319999999999</v>
      </c>
      <c r="BG109">
        <v>348.38830999999999</v>
      </c>
      <c r="BH109">
        <v>518.15557999999999</v>
      </c>
      <c r="BI109">
        <v>4583.6713900000004</v>
      </c>
      <c r="BJ109">
        <v>297.37051000000002</v>
      </c>
      <c r="BK109">
        <v>330.12389999999999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11775.277340000001</v>
      </c>
      <c r="CJ109">
        <v>1456.6417200000001</v>
      </c>
      <c r="CK109">
        <v>2062.5146500000001</v>
      </c>
      <c r="CL109">
        <v>5858.375</v>
      </c>
      <c r="CM109">
        <v>2474.62988</v>
      </c>
      <c r="CN109">
        <v>4398.2177700000002</v>
      </c>
      <c r="CO109">
        <v>9283.9091800000006</v>
      </c>
      <c r="CP109">
        <v>6801.7065400000001</v>
      </c>
      <c r="CQ109">
        <v>12271.60547</v>
      </c>
      <c r="CR109">
        <v>411.28030000000001</v>
      </c>
      <c r="CS109">
        <v>554.85686999999996</v>
      </c>
      <c r="CT109">
        <v>688.51427999999999</v>
      </c>
      <c r="CU109">
        <v>2491.59521</v>
      </c>
      <c r="CV109">
        <v>1891.60535</v>
      </c>
      <c r="CW109">
        <v>3088.8046899999999</v>
      </c>
      <c r="CX109">
        <v>101.42650999999999</v>
      </c>
      <c r="CY109">
        <v>149.72209000000001</v>
      </c>
      <c r="CZ109">
        <v>167.06842</v>
      </c>
      <c r="DA109">
        <v>821.22667999999999</v>
      </c>
      <c r="DB109">
        <v>589.68353000000002</v>
      </c>
      <c r="DC109">
        <v>874.18848000000003</v>
      </c>
      <c r="DD109">
        <v>5005.5307599999996</v>
      </c>
      <c r="DE109">
        <v>313.12277</v>
      </c>
      <c r="DF109">
        <v>505.64022999999997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51114</v>
      </c>
      <c r="EE109">
        <v>35</v>
      </c>
      <c r="EF109">
        <v>26.76</v>
      </c>
      <c r="EG109">
        <v>11798.931640000001</v>
      </c>
      <c r="EH109">
        <v>0.19961000000000001</v>
      </c>
      <c r="EI109">
        <v>1.2118899999999999</v>
      </c>
      <c r="EJ109">
        <v>18729.394530000001</v>
      </c>
      <c r="EK109">
        <v>7.19</v>
      </c>
      <c r="EL109">
        <v>13299.89063</v>
      </c>
      <c r="EM109">
        <v>0.11498</v>
      </c>
      <c r="EN109">
        <v>0.91069999999999995</v>
      </c>
      <c r="EO109">
        <v>22722.126950000002</v>
      </c>
      <c r="EP109">
        <v>19.46</v>
      </c>
      <c r="EQ109">
        <v>0.16689999999999999</v>
      </c>
      <c r="ER109">
        <v>4162.4560499999998</v>
      </c>
      <c r="ES109">
        <v>9.4479999999999995E-2</v>
      </c>
      <c r="ET109">
        <v>0.57003999999999999</v>
      </c>
      <c r="EU109">
        <v>9035.0683599999993</v>
      </c>
      <c r="EV109">
        <v>22.03</v>
      </c>
      <c r="EW109">
        <v>0.14743000000000001</v>
      </c>
      <c r="EX109">
        <v>37330.539060000003</v>
      </c>
      <c r="EY109">
        <v>2020.7021500000001</v>
      </c>
      <c r="EZ109">
        <v>62261.867189999997</v>
      </c>
      <c r="FA109">
        <v>27764.462889999999</v>
      </c>
    </row>
    <row r="110" spans="1:157" x14ac:dyDescent="0.25">
      <c r="A110">
        <v>68567</v>
      </c>
      <c r="B110" t="s">
        <v>37</v>
      </c>
      <c r="C110">
        <v>39925</v>
      </c>
      <c r="D110">
        <v>31872</v>
      </c>
      <c r="E110">
        <v>3</v>
      </c>
      <c r="F110">
        <v>0</v>
      </c>
      <c r="G110">
        <v>0</v>
      </c>
      <c r="H110">
        <v>0</v>
      </c>
      <c r="I110">
        <v>0</v>
      </c>
      <c r="J110">
        <v>112</v>
      </c>
      <c r="K110">
        <v>4.8439999999999997E-2</v>
      </c>
      <c r="L110">
        <v>12</v>
      </c>
      <c r="M110">
        <v>3</v>
      </c>
      <c r="N110">
        <v>0</v>
      </c>
      <c r="O110">
        <v>0</v>
      </c>
      <c r="P110">
        <v>2</v>
      </c>
      <c r="Q110">
        <v>9</v>
      </c>
      <c r="R110" t="s">
        <v>39</v>
      </c>
      <c r="S110">
        <v>777</v>
      </c>
      <c r="T110">
        <v>0</v>
      </c>
      <c r="U110">
        <v>14780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6</v>
      </c>
      <c r="AB110">
        <v>0</v>
      </c>
      <c r="AC110">
        <v>0</v>
      </c>
      <c r="AD110">
        <v>35</v>
      </c>
      <c r="AE110">
        <v>22950</v>
      </c>
      <c r="AF110">
        <v>2434</v>
      </c>
      <c r="AG110">
        <v>26</v>
      </c>
      <c r="AH110">
        <v>0.14532</v>
      </c>
      <c r="AI110">
        <v>3706.0153799999998</v>
      </c>
      <c r="AJ110">
        <v>8.3040000000000003E-2</v>
      </c>
      <c r="AK110">
        <v>0.13841999999999999</v>
      </c>
      <c r="AL110">
        <v>33.54954</v>
      </c>
      <c r="AM110">
        <v>1207.6733400000001</v>
      </c>
      <c r="AN110">
        <v>35.856569999999998</v>
      </c>
      <c r="AO110">
        <v>777.30340999999999</v>
      </c>
      <c r="AP110">
        <v>998.34509000000003</v>
      </c>
      <c r="AQ110">
        <v>2073.82861</v>
      </c>
      <c r="AR110">
        <v>797.80695000000003</v>
      </c>
      <c r="AS110">
        <v>1540.6643099999999</v>
      </c>
      <c r="AT110">
        <v>4770.8237300000001</v>
      </c>
      <c r="AU110">
        <v>3458.2602499999998</v>
      </c>
      <c r="AV110">
        <v>5046.4799800000001</v>
      </c>
      <c r="AW110">
        <v>145.64019999999999</v>
      </c>
      <c r="AX110">
        <v>144.79544000000001</v>
      </c>
      <c r="AY110">
        <v>187.78120000000001</v>
      </c>
      <c r="AZ110">
        <v>1260.28882</v>
      </c>
      <c r="BA110">
        <v>786.63940000000002</v>
      </c>
      <c r="BB110">
        <v>1245.3186000000001</v>
      </c>
      <c r="BC110">
        <v>34.029870000000003</v>
      </c>
      <c r="BD110">
        <v>36.309710000000003</v>
      </c>
      <c r="BE110">
        <v>45.330350000000003</v>
      </c>
      <c r="BF110">
        <v>371.22350999999998</v>
      </c>
      <c r="BG110">
        <v>241.29523</v>
      </c>
      <c r="BH110">
        <v>356.03289999999998</v>
      </c>
      <c r="BI110">
        <v>421.85919000000001</v>
      </c>
      <c r="BJ110">
        <v>15.752280000000001</v>
      </c>
      <c r="BK110">
        <v>175.51633000000001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11775.277340000001</v>
      </c>
      <c r="CJ110">
        <v>1456.6417200000001</v>
      </c>
      <c r="CK110">
        <v>2062.5146500000001</v>
      </c>
      <c r="CL110">
        <v>5858.375</v>
      </c>
      <c r="CM110">
        <v>2474.62988</v>
      </c>
      <c r="CN110">
        <v>4398.2177700000002</v>
      </c>
      <c r="CO110">
        <v>9283.9091800000006</v>
      </c>
      <c r="CP110">
        <v>6801.7065400000001</v>
      </c>
      <c r="CQ110">
        <v>12271.60547</v>
      </c>
      <c r="CR110">
        <v>411.28030000000001</v>
      </c>
      <c r="CS110">
        <v>554.85686999999996</v>
      </c>
      <c r="CT110">
        <v>688.51427999999999</v>
      </c>
      <c r="CU110">
        <v>2491.59521</v>
      </c>
      <c r="CV110">
        <v>1891.60535</v>
      </c>
      <c r="CW110">
        <v>3088.8046899999999</v>
      </c>
      <c r="CX110">
        <v>101.42650999999999</v>
      </c>
      <c r="CY110">
        <v>149.72209000000001</v>
      </c>
      <c r="CZ110">
        <v>167.06842</v>
      </c>
      <c r="DA110">
        <v>821.22667999999999</v>
      </c>
      <c r="DB110">
        <v>589.68353000000002</v>
      </c>
      <c r="DC110">
        <v>874.18848000000003</v>
      </c>
      <c r="DD110">
        <v>5005.5307599999996</v>
      </c>
      <c r="DE110">
        <v>313.12277</v>
      </c>
      <c r="DF110">
        <v>505.64022999999997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51114</v>
      </c>
      <c r="EE110">
        <v>35</v>
      </c>
      <c r="EF110">
        <v>26.96</v>
      </c>
      <c r="EG110">
        <v>6930.46191</v>
      </c>
      <c r="EH110">
        <v>8.8160000000000002E-2</v>
      </c>
      <c r="EI110">
        <v>0.71184000000000003</v>
      </c>
      <c r="EJ110">
        <v>18729.394530000001</v>
      </c>
      <c r="EK110">
        <v>14.73</v>
      </c>
      <c r="EL110">
        <v>9422.2363299999997</v>
      </c>
      <c r="EM110">
        <v>8.6019999999999999E-2</v>
      </c>
      <c r="EN110">
        <v>0.64517999999999998</v>
      </c>
      <c r="EO110">
        <v>22722.126950000002</v>
      </c>
      <c r="EP110">
        <v>25.59</v>
      </c>
      <c r="EQ110">
        <v>0.11358</v>
      </c>
      <c r="ER110">
        <v>4872.6122999999998</v>
      </c>
      <c r="ES110">
        <v>8.6629999999999999E-2</v>
      </c>
      <c r="ET110">
        <v>0.6673</v>
      </c>
      <c r="EU110">
        <v>9035.0683599999993</v>
      </c>
      <c r="EV110">
        <v>18.73</v>
      </c>
      <c r="EW110">
        <v>0.15517</v>
      </c>
      <c r="EX110">
        <v>24931.32617</v>
      </c>
      <c r="EY110">
        <v>1207.6733400000001</v>
      </c>
      <c r="EZ110">
        <v>62261.867189999997</v>
      </c>
      <c r="FA110">
        <v>27764.462889999999</v>
      </c>
    </row>
    <row r="111" spans="1:157" x14ac:dyDescent="0.25">
      <c r="A111">
        <v>68568</v>
      </c>
      <c r="B111" t="s">
        <v>37</v>
      </c>
      <c r="C111">
        <v>39926</v>
      </c>
      <c r="D111">
        <v>31907</v>
      </c>
      <c r="E111">
        <v>3</v>
      </c>
      <c r="F111">
        <v>0</v>
      </c>
      <c r="G111">
        <v>0</v>
      </c>
      <c r="H111">
        <v>0</v>
      </c>
      <c r="I111">
        <v>0</v>
      </c>
      <c r="J111">
        <v>112</v>
      </c>
      <c r="K111">
        <v>0.17032</v>
      </c>
      <c r="L111">
        <v>12</v>
      </c>
      <c r="M111">
        <v>3</v>
      </c>
      <c r="N111">
        <v>0</v>
      </c>
      <c r="O111">
        <v>0</v>
      </c>
      <c r="P111">
        <v>2</v>
      </c>
      <c r="Q111">
        <v>9</v>
      </c>
      <c r="R111" t="s">
        <v>39</v>
      </c>
      <c r="S111">
        <v>802</v>
      </c>
      <c r="T111">
        <v>0</v>
      </c>
      <c r="U111">
        <v>19990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6</v>
      </c>
      <c r="AB111">
        <v>0</v>
      </c>
      <c r="AC111">
        <v>0</v>
      </c>
      <c r="AD111">
        <v>35</v>
      </c>
      <c r="AE111">
        <v>22950</v>
      </c>
      <c r="AF111">
        <v>2434</v>
      </c>
      <c r="AG111">
        <v>26</v>
      </c>
      <c r="AH111">
        <v>0.51095999999999997</v>
      </c>
      <c r="AI111">
        <v>3934.3229999999999</v>
      </c>
      <c r="AJ111">
        <v>0.29198000000000002</v>
      </c>
      <c r="AK111">
        <v>0.14695</v>
      </c>
      <c r="AL111">
        <v>34.918590000000002</v>
      </c>
      <c r="AM111">
        <v>3651.0664099999999</v>
      </c>
      <c r="AN111">
        <v>107.21541000000001</v>
      </c>
      <c r="AO111">
        <v>521.31835999999998</v>
      </c>
      <c r="AP111">
        <v>893.51404000000002</v>
      </c>
      <c r="AQ111">
        <v>2195.55762</v>
      </c>
      <c r="AR111">
        <v>885.33734000000004</v>
      </c>
      <c r="AS111">
        <v>1297.2893099999999</v>
      </c>
      <c r="AT111">
        <v>3669.9428699999999</v>
      </c>
      <c r="AU111">
        <v>2696.0529799999999</v>
      </c>
      <c r="AV111">
        <v>3934.7404799999999</v>
      </c>
      <c r="AW111">
        <v>140.73849000000001</v>
      </c>
      <c r="AX111">
        <v>128.78738000000001</v>
      </c>
      <c r="AY111">
        <v>165.21571</v>
      </c>
      <c r="AZ111">
        <v>934.08252000000005</v>
      </c>
      <c r="BA111">
        <v>667.06151999999997</v>
      </c>
      <c r="BB111">
        <v>813.83623999999998</v>
      </c>
      <c r="BC111">
        <v>28.289079999999998</v>
      </c>
      <c r="BD111">
        <v>31.908660000000001</v>
      </c>
      <c r="BE111">
        <v>41.440989999999999</v>
      </c>
      <c r="BF111">
        <v>294.29174999999998</v>
      </c>
      <c r="BG111">
        <v>186.30271999999999</v>
      </c>
      <c r="BH111">
        <v>216.05243999999999</v>
      </c>
      <c r="BI111">
        <v>1314.7828400000001</v>
      </c>
      <c r="BJ111">
        <v>91.639240000000001</v>
      </c>
      <c r="BK111">
        <v>288.32821999999999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5945.2177700000002</v>
      </c>
      <c r="CJ111">
        <v>1145.6042500000001</v>
      </c>
      <c r="CK111">
        <v>1663.8105499999999</v>
      </c>
      <c r="CL111">
        <v>3959.9160200000001</v>
      </c>
      <c r="CM111">
        <v>1505.2368200000001</v>
      </c>
      <c r="CN111">
        <v>2323.5568800000001</v>
      </c>
      <c r="CO111">
        <v>7769.86816</v>
      </c>
      <c r="CP111">
        <v>5247.96191</v>
      </c>
      <c r="CQ111">
        <v>7056.4604499999996</v>
      </c>
      <c r="CR111">
        <v>268.93686000000002</v>
      </c>
      <c r="CS111">
        <v>243.07675</v>
      </c>
      <c r="CT111">
        <v>273.48993000000002</v>
      </c>
      <c r="CU111">
        <v>1840.9504400000001</v>
      </c>
      <c r="CV111">
        <v>1223.66724</v>
      </c>
      <c r="CW111">
        <v>1596.86816</v>
      </c>
      <c r="CX111">
        <v>52.128129999999999</v>
      </c>
      <c r="CY111">
        <v>56.496070000000003</v>
      </c>
      <c r="CZ111">
        <v>68.062899999999999</v>
      </c>
      <c r="DA111">
        <v>555.50756999999999</v>
      </c>
      <c r="DB111">
        <v>358.02319</v>
      </c>
      <c r="DC111">
        <v>424.92505</v>
      </c>
      <c r="DD111">
        <v>2201.25</v>
      </c>
      <c r="DE111">
        <v>120.22471</v>
      </c>
      <c r="DF111">
        <v>482.08031999999997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51114</v>
      </c>
      <c r="EE111">
        <v>35</v>
      </c>
      <c r="EF111">
        <v>26.95</v>
      </c>
      <c r="EG111">
        <v>7124.2514600000004</v>
      </c>
      <c r="EH111">
        <v>0.31294</v>
      </c>
      <c r="EI111">
        <v>0.73173999999999995</v>
      </c>
      <c r="EJ111">
        <v>12686.704100000001</v>
      </c>
      <c r="EK111">
        <v>14.34</v>
      </c>
      <c r="EL111">
        <v>7512.5961900000002</v>
      </c>
      <c r="EM111">
        <v>0.29498999999999997</v>
      </c>
      <c r="EN111">
        <v>0.51441999999999999</v>
      </c>
      <c r="EO111">
        <v>14722.302729999999</v>
      </c>
      <c r="EP111">
        <v>26.36</v>
      </c>
      <c r="EQ111">
        <v>0.38768000000000002</v>
      </c>
      <c r="ER111">
        <v>2865.3398400000001</v>
      </c>
      <c r="ES111">
        <v>0.29265999999999998</v>
      </c>
      <c r="ET111">
        <v>0.39240000000000003</v>
      </c>
      <c r="EU111">
        <v>7083.8769499999999</v>
      </c>
      <c r="EV111">
        <v>26.14</v>
      </c>
      <c r="EW111">
        <v>0.39094000000000001</v>
      </c>
      <c r="EX111">
        <v>21436.509770000001</v>
      </c>
      <c r="EY111">
        <v>3651.0666500000002</v>
      </c>
      <c r="EZ111">
        <v>40438.101560000003</v>
      </c>
      <c r="FA111">
        <v>19770.581050000001</v>
      </c>
    </row>
    <row r="112" spans="1:157" x14ac:dyDescent="0.25">
      <c r="A112">
        <v>68569</v>
      </c>
      <c r="B112" t="s">
        <v>37</v>
      </c>
      <c r="C112">
        <v>39926</v>
      </c>
      <c r="D112">
        <v>31908</v>
      </c>
      <c r="E112">
        <v>3</v>
      </c>
      <c r="F112">
        <v>0</v>
      </c>
      <c r="G112">
        <v>0</v>
      </c>
      <c r="H112">
        <v>0</v>
      </c>
      <c r="I112">
        <v>0</v>
      </c>
      <c r="J112">
        <v>112</v>
      </c>
      <c r="K112">
        <v>0.10904999999999999</v>
      </c>
      <c r="L112">
        <v>12</v>
      </c>
      <c r="M112">
        <v>3</v>
      </c>
      <c r="N112">
        <v>0</v>
      </c>
      <c r="O112">
        <v>0</v>
      </c>
      <c r="P112">
        <v>2</v>
      </c>
      <c r="Q112">
        <v>9</v>
      </c>
      <c r="R112" t="s">
        <v>39</v>
      </c>
      <c r="S112">
        <v>802</v>
      </c>
      <c r="T112">
        <v>0</v>
      </c>
      <c r="U112">
        <v>19990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6</v>
      </c>
      <c r="AB112">
        <v>0</v>
      </c>
      <c r="AC112">
        <v>0</v>
      </c>
      <c r="AD112">
        <v>35</v>
      </c>
      <c r="AE112">
        <v>22950</v>
      </c>
      <c r="AF112">
        <v>2434</v>
      </c>
      <c r="AG112">
        <v>26</v>
      </c>
      <c r="AH112">
        <v>0.32715</v>
      </c>
      <c r="AI112">
        <v>2010.89453</v>
      </c>
      <c r="AJ112">
        <v>0.18694</v>
      </c>
      <c r="AK112">
        <v>7.5109999999999996E-2</v>
      </c>
      <c r="AL112">
        <v>34.328299999999999</v>
      </c>
      <c r="AM112">
        <v>2072.12354</v>
      </c>
      <c r="AN112">
        <v>59.964820000000003</v>
      </c>
      <c r="AO112">
        <v>624.28588999999999</v>
      </c>
      <c r="AP112">
        <v>770.29651000000001</v>
      </c>
      <c r="AQ112">
        <v>1764.3586399999999</v>
      </c>
      <c r="AR112">
        <v>619.89940999999999</v>
      </c>
      <c r="AS112">
        <v>1026.26758</v>
      </c>
      <c r="AT112">
        <v>4099.9252900000001</v>
      </c>
      <c r="AU112">
        <v>2551.9086900000002</v>
      </c>
      <c r="AV112">
        <v>3121.7197299999998</v>
      </c>
      <c r="AW112">
        <v>128.19836000000001</v>
      </c>
      <c r="AX112">
        <v>114.28937999999999</v>
      </c>
      <c r="AY112">
        <v>108.27423</v>
      </c>
      <c r="AZ112">
        <v>906.86792000000003</v>
      </c>
      <c r="BA112">
        <v>556.60571000000004</v>
      </c>
      <c r="BB112">
        <v>783.03186000000005</v>
      </c>
      <c r="BC112">
        <v>23.83905</v>
      </c>
      <c r="BD112">
        <v>24.587409999999998</v>
      </c>
      <c r="BE112">
        <v>26.62191</v>
      </c>
      <c r="BF112">
        <v>261.21582000000001</v>
      </c>
      <c r="BG112">
        <v>171.72046</v>
      </c>
      <c r="BH112">
        <v>208.87262999999999</v>
      </c>
      <c r="BI112">
        <v>886.46716000000004</v>
      </c>
      <c r="BJ112">
        <v>28.585470000000001</v>
      </c>
      <c r="BK112">
        <v>193.75209000000001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5945.2177700000002</v>
      </c>
      <c r="CJ112">
        <v>1145.6042500000001</v>
      </c>
      <c r="CK112">
        <v>1663.8105499999999</v>
      </c>
      <c r="CL112">
        <v>3959.9160200000001</v>
      </c>
      <c r="CM112">
        <v>1505.2368200000001</v>
      </c>
      <c r="CN112">
        <v>2323.5568800000001</v>
      </c>
      <c r="CO112">
        <v>7769.86816</v>
      </c>
      <c r="CP112">
        <v>5247.96191</v>
      </c>
      <c r="CQ112">
        <v>7056.4604499999996</v>
      </c>
      <c r="CR112">
        <v>268.93686000000002</v>
      </c>
      <c r="CS112">
        <v>243.07675</v>
      </c>
      <c r="CT112">
        <v>273.48993000000002</v>
      </c>
      <c r="CU112">
        <v>1840.9504400000001</v>
      </c>
      <c r="CV112">
        <v>1223.66724</v>
      </c>
      <c r="CW112">
        <v>1596.86816</v>
      </c>
      <c r="CX112">
        <v>52.128129999999999</v>
      </c>
      <c r="CY112">
        <v>56.496070000000003</v>
      </c>
      <c r="CZ112">
        <v>68.062899999999999</v>
      </c>
      <c r="DA112">
        <v>555.50756999999999</v>
      </c>
      <c r="DB112">
        <v>358.02319</v>
      </c>
      <c r="DC112">
        <v>424.92505</v>
      </c>
      <c r="DD112">
        <v>2201.25</v>
      </c>
      <c r="DE112">
        <v>120.22471</v>
      </c>
      <c r="DF112">
        <v>482.08031999999997</v>
      </c>
      <c r="DG112">
        <v>0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51114</v>
      </c>
      <c r="EE112">
        <v>35</v>
      </c>
      <c r="EF112">
        <v>27.02</v>
      </c>
      <c r="EG112">
        <v>5562.4526400000004</v>
      </c>
      <c r="EH112">
        <v>0.19037999999999999</v>
      </c>
      <c r="EI112">
        <v>0.57133</v>
      </c>
      <c r="EJ112">
        <v>12686.704100000001</v>
      </c>
      <c r="EK112">
        <v>17.47</v>
      </c>
      <c r="EL112">
        <v>7209.7065400000001</v>
      </c>
      <c r="EM112">
        <v>0.18848000000000001</v>
      </c>
      <c r="EN112">
        <v>0.49368000000000001</v>
      </c>
      <c r="EO112">
        <v>14722.302729999999</v>
      </c>
      <c r="EP112">
        <v>26.42</v>
      </c>
      <c r="EQ112">
        <v>0.24765000000000001</v>
      </c>
      <c r="ER112">
        <v>4218.5371100000002</v>
      </c>
      <c r="ES112">
        <v>0.19059999999999999</v>
      </c>
      <c r="ET112">
        <v>0.57772000000000001</v>
      </c>
      <c r="EU112">
        <v>7083.8769499999999</v>
      </c>
      <c r="EV112">
        <v>21.15</v>
      </c>
      <c r="EW112">
        <v>0.30936000000000002</v>
      </c>
      <c r="EX112">
        <v>19001.589840000001</v>
      </c>
      <c r="EY112">
        <v>2072.12354</v>
      </c>
      <c r="EZ112">
        <v>40438.101560000003</v>
      </c>
      <c r="FA112">
        <v>19770.581050000001</v>
      </c>
    </row>
    <row r="113" spans="1:157" x14ac:dyDescent="0.25">
      <c r="A113">
        <v>68570</v>
      </c>
      <c r="B113" t="s">
        <v>37</v>
      </c>
      <c r="C113">
        <v>39927</v>
      </c>
      <c r="D113">
        <v>26640</v>
      </c>
      <c r="E113">
        <v>3</v>
      </c>
      <c r="F113">
        <v>0</v>
      </c>
      <c r="G113">
        <v>0</v>
      </c>
      <c r="H113">
        <v>0</v>
      </c>
      <c r="I113">
        <v>0</v>
      </c>
      <c r="J113">
        <v>112</v>
      </c>
      <c r="K113">
        <v>1.9810000000000001E-2</v>
      </c>
      <c r="L113">
        <v>12</v>
      </c>
      <c r="M113">
        <v>3</v>
      </c>
      <c r="N113">
        <v>0</v>
      </c>
      <c r="O113">
        <v>0</v>
      </c>
      <c r="P113">
        <v>2</v>
      </c>
      <c r="Q113">
        <v>9</v>
      </c>
      <c r="R113" t="s">
        <v>39</v>
      </c>
      <c r="S113">
        <v>807</v>
      </c>
      <c r="T113">
        <v>0</v>
      </c>
      <c r="U113">
        <v>14780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6</v>
      </c>
      <c r="AB113">
        <v>0</v>
      </c>
      <c r="AC113">
        <v>0</v>
      </c>
      <c r="AD113">
        <v>35</v>
      </c>
      <c r="AE113">
        <v>22950</v>
      </c>
      <c r="AF113">
        <v>2434</v>
      </c>
      <c r="AG113">
        <v>26</v>
      </c>
      <c r="AH113">
        <v>5.944E-2</v>
      </c>
      <c r="AI113">
        <v>6675.5410199999997</v>
      </c>
      <c r="AJ113">
        <v>3.397E-2</v>
      </c>
      <c r="AK113">
        <v>0.24933</v>
      </c>
      <c r="AL113">
        <v>31.036020000000001</v>
      </c>
      <c r="AM113">
        <v>689.12476000000004</v>
      </c>
      <c r="AN113">
        <v>23.503139999999998</v>
      </c>
      <c r="AO113">
        <v>865.54272000000003</v>
      </c>
      <c r="AP113">
        <v>1338.6086399999999</v>
      </c>
      <c r="AQ113">
        <v>3677.6364699999999</v>
      </c>
      <c r="AR113">
        <v>1427.8906300000001</v>
      </c>
      <c r="AS113">
        <v>2454.9396999999999</v>
      </c>
      <c r="AT113">
        <v>4832.3808600000002</v>
      </c>
      <c r="AU113">
        <v>3679.2282700000001</v>
      </c>
      <c r="AV113">
        <v>6231.19434</v>
      </c>
      <c r="AW113">
        <v>269.79534999999998</v>
      </c>
      <c r="AX113">
        <v>341.98297000000002</v>
      </c>
      <c r="AY113">
        <v>364.42696999999998</v>
      </c>
      <c r="AZ113">
        <v>1209.8845200000001</v>
      </c>
      <c r="BA113">
        <v>981.49468999999999</v>
      </c>
      <c r="BB113">
        <v>1679.4552000000001</v>
      </c>
      <c r="BC113">
        <v>61.614890000000003</v>
      </c>
      <c r="BD113">
        <v>88.866370000000003</v>
      </c>
      <c r="BE113">
        <v>88.276949999999999</v>
      </c>
      <c r="BF113">
        <v>392.68664999999999</v>
      </c>
      <c r="BG113">
        <v>322.61392000000001</v>
      </c>
      <c r="BH113">
        <v>480.12108999999998</v>
      </c>
      <c r="BI113">
        <v>3381.82422</v>
      </c>
      <c r="BJ113">
        <v>244.47514000000001</v>
      </c>
      <c r="BK113">
        <v>364.70193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13185.39453</v>
      </c>
      <c r="CJ113">
        <v>1519.72864</v>
      </c>
      <c r="CK113">
        <v>2618.37183</v>
      </c>
      <c r="CL113">
        <v>7080.7236300000004</v>
      </c>
      <c r="CM113">
        <v>2978.2441399999998</v>
      </c>
      <c r="CN113">
        <v>5034.4892600000003</v>
      </c>
      <c r="CO113">
        <v>9194.5136700000003</v>
      </c>
      <c r="CP113">
        <v>7132.8032199999998</v>
      </c>
      <c r="CQ113">
        <v>12417.329100000001</v>
      </c>
      <c r="CR113">
        <v>495.55569000000003</v>
      </c>
      <c r="CS113">
        <v>584.95714999999996</v>
      </c>
      <c r="CT113">
        <v>696.07232999999997</v>
      </c>
      <c r="CU113">
        <v>2396.6413600000001</v>
      </c>
      <c r="CV113">
        <v>1932.52612</v>
      </c>
      <c r="CW113">
        <v>3108.7397500000002</v>
      </c>
      <c r="CX113">
        <v>114.23463</v>
      </c>
      <c r="CY113">
        <v>152.72864000000001</v>
      </c>
      <c r="CZ113">
        <v>170.76611</v>
      </c>
      <c r="DA113">
        <v>798.74621999999999</v>
      </c>
      <c r="DB113">
        <v>613.38458000000003</v>
      </c>
      <c r="DC113">
        <v>885.32213999999999</v>
      </c>
      <c r="DD113">
        <v>5749.3261700000003</v>
      </c>
      <c r="DE113">
        <v>427.54379</v>
      </c>
      <c r="DF113">
        <v>748.80505000000005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51114</v>
      </c>
      <c r="EE113">
        <v>35</v>
      </c>
      <c r="EF113">
        <v>26.83</v>
      </c>
      <c r="EG113">
        <v>9754.9912100000001</v>
      </c>
      <c r="EH113">
        <v>4.7699999999999999E-2</v>
      </c>
      <c r="EI113">
        <v>1.0019499999999999</v>
      </c>
      <c r="EJ113">
        <v>19013.48633</v>
      </c>
      <c r="EK113">
        <v>9.68</v>
      </c>
      <c r="EL113">
        <v>12415.795899999999</v>
      </c>
      <c r="EM113">
        <v>3.9530000000000003E-2</v>
      </c>
      <c r="EN113">
        <v>0.85016000000000003</v>
      </c>
      <c r="EO113">
        <v>23630.707030000001</v>
      </c>
      <c r="EP113">
        <v>22.17</v>
      </c>
      <c r="EQ113">
        <v>5.3620000000000001E-2</v>
      </c>
      <c r="ER113">
        <v>5933.3139600000004</v>
      </c>
      <c r="ES113">
        <v>3.8309999999999997E-2</v>
      </c>
      <c r="ET113">
        <v>0.81255999999999995</v>
      </c>
      <c r="EU113">
        <v>11021.96387</v>
      </c>
      <c r="EV113">
        <v>16.75</v>
      </c>
      <c r="EW113">
        <v>7.0980000000000001E-2</v>
      </c>
      <c r="EX113">
        <v>34779.640630000002</v>
      </c>
      <c r="EY113">
        <v>689.12468999999999</v>
      </c>
      <c r="EZ113">
        <v>66851.554690000004</v>
      </c>
      <c r="FA113">
        <v>30035.450199999999</v>
      </c>
    </row>
    <row r="114" spans="1:157" x14ac:dyDescent="0.25">
      <c r="A114">
        <v>68571</v>
      </c>
      <c r="B114" t="s">
        <v>37</v>
      </c>
      <c r="C114">
        <v>39927</v>
      </c>
      <c r="D114">
        <v>31908</v>
      </c>
      <c r="E114">
        <v>3</v>
      </c>
      <c r="F114">
        <v>0</v>
      </c>
      <c r="G114">
        <v>0</v>
      </c>
      <c r="H114">
        <v>0</v>
      </c>
      <c r="I114">
        <v>0</v>
      </c>
      <c r="J114">
        <v>112</v>
      </c>
      <c r="K114">
        <v>6.3369999999999996E-2</v>
      </c>
      <c r="L114">
        <v>12</v>
      </c>
      <c r="M114">
        <v>3</v>
      </c>
      <c r="N114">
        <v>0</v>
      </c>
      <c r="O114">
        <v>0</v>
      </c>
      <c r="P114">
        <v>2</v>
      </c>
      <c r="Q114">
        <v>9</v>
      </c>
      <c r="R114" t="s">
        <v>39</v>
      </c>
      <c r="S114">
        <v>804</v>
      </c>
      <c r="T114">
        <v>0</v>
      </c>
      <c r="U114">
        <v>14780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6</v>
      </c>
      <c r="AB114">
        <v>0</v>
      </c>
      <c r="AC114">
        <v>0</v>
      </c>
      <c r="AD114">
        <v>35</v>
      </c>
      <c r="AE114">
        <v>22950</v>
      </c>
      <c r="AF114">
        <v>2434</v>
      </c>
      <c r="AG114">
        <v>26</v>
      </c>
      <c r="AH114">
        <v>0.19011</v>
      </c>
      <c r="AI114">
        <v>6509.8530300000002</v>
      </c>
      <c r="AJ114">
        <v>0.10865</v>
      </c>
      <c r="AK114">
        <v>0.24314</v>
      </c>
      <c r="AL114">
        <v>33.179009999999998</v>
      </c>
      <c r="AM114">
        <v>2032.3968500000001</v>
      </c>
      <c r="AN114">
        <v>65.562039999999996</v>
      </c>
      <c r="AO114">
        <v>654.18591000000004</v>
      </c>
      <c r="AP114">
        <v>1279.76306</v>
      </c>
      <c r="AQ114">
        <v>3403.08716</v>
      </c>
      <c r="AR114">
        <v>1550.3535199999999</v>
      </c>
      <c r="AS114">
        <v>2579.5495599999999</v>
      </c>
      <c r="AT114">
        <v>4362.1333000000004</v>
      </c>
      <c r="AU114">
        <v>3453.5744599999998</v>
      </c>
      <c r="AV114">
        <v>6186.1342800000002</v>
      </c>
      <c r="AW114">
        <v>225.76034999999999</v>
      </c>
      <c r="AX114">
        <v>242.97417999999999</v>
      </c>
      <c r="AY114">
        <v>331.64535999999998</v>
      </c>
      <c r="AZ114">
        <v>1186.75684</v>
      </c>
      <c r="BA114">
        <v>951.03143</v>
      </c>
      <c r="BB114">
        <v>1429.28442</v>
      </c>
      <c r="BC114">
        <v>52.619750000000003</v>
      </c>
      <c r="BD114">
        <v>63.862270000000002</v>
      </c>
      <c r="BE114">
        <v>82.489170000000001</v>
      </c>
      <c r="BF114">
        <v>406.05959999999999</v>
      </c>
      <c r="BG114">
        <v>290.77062999999998</v>
      </c>
      <c r="BH114">
        <v>405.20105000000001</v>
      </c>
      <c r="BI114">
        <v>2367.50171</v>
      </c>
      <c r="BJ114">
        <v>183.06864999999999</v>
      </c>
      <c r="BK114">
        <v>384.10309000000001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13185.39453</v>
      </c>
      <c r="CJ114">
        <v>1519.72864</v>
      </c>
      <c r="CK114">
        <v>2618.37183</v>
      </c>
      <c r="CL114">
        <v>7080.7236300000004</v>
      </c>
      <c r="CM114">
        <v>2978.2441399999998</v>
      </c>
      <c r="CN114">
        <v>5034.4892600000003</v>
      </c>
      <c r="CO114">
        <v>9194.5136700000003</v>
      </c>
      <c r="CP114">
        <v>7132.8032199999998</v>
      </c>
      <c r="CQ114">
        <v>12417.329100000001</v>
      </c>
      <c r="CR114">
        <v>495.55569000000003</v>
      </c>
      <c r="CS114">
        <v>584.95714999999996</v>
      </c>
      <c r="CT114">
        <v>696.07232999999997</v>
      </c>
      <c r="CU114">
        <v>2396.6413600000001</v>
      </c>
      <c r="CV114">
        <v>1932.52612</v>
      </c>
      <c r="CW114">
        <v>3108.7397500000002</v>
      </c>
      <c r="CX114">
        <v>114.23463</v>
      </c>
      <c r="CY114">
        <v>152.72864000000001</v>
      </c>
      <c r="CZ114">
        <v>170.76611</v>
      </c>
      <c r="DA114">
        <v>798.74621999999999</v>
      </c>
      <c r="DB114">
        <v>613.38458000000003</v>
      </c>
      <c r="DC114">
        <v>885.32213999999999</v>
      </c>
      <c r="DD114">
        <v>5749.3261700000003</v>
      </c>
      <c r="DE114">
        <v>427.54379</v>
      </c>
      <c r="DF114">
        <v>748.80505000000005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51114</v>
      </c>
      <c r="EE114">
        <v>35</v>
      </c>
      <c r="EF114">
        <v>26.84</v>
      </c>
      <c r="EG114">
        <v>9258.4951199999996</v>
      </c>
      <c r="EH114">
        <v>0.14158999999999999</v>
      </c>
      <c r="EI114">
        <v>0.95094999999999996</v>
      </c>
      <c r="EJ114">
        <v>19013.48633</v>
      </c>
      <c r="EK114">
        <v>10.44</v>
      </c>
      <c r="EL114">
        <v>11214.912109999999</v>
      </c>
      <c r="EM114">
        <v>0.1188</v>
      </c>
      <c r="EN114">
        <v>0.76793</v>
      </c>
      <c r="EO114">
        <v>23630.707030000001</v>
      </c>
      <c r="EP114">
        <v>24.24</v>
      </c>
      <c r="EQ114">
        <v>0.15686</v>
      </c>
      <c r="ER114">
        <v>5088.64941</v>
      </c>
      <c r="ES114">
        <v>0.11459999999999999</v>
      </c>
      <c r="ET114">
        <v>0.69688000000000005</v>
      </c>
      <c r="EU114">
        <v>11021.96387</v>
      </c>
      <c r="EV114">
        <v>18.350000000000001</v>
      </c>
      <c r="EW114">
        <v>0.2072</v>
      </c>
      <c r="EX114">
        <v>32071.910159999999</v>
      </c>
      <c r="EY114">
        <v>2032.3968500000001</v>
      </c>
      <c r="EZ114">
        <v>66851.554690000004</v>
      </c>
      <c r="FA114">
        <v>30035.450199999999</v>
      </c>
    </row>
    <row r="115" spans="1:157" x14ac:dyDescent="0.25">
      <c r="A115">
        <v>68751</v>
      </c>
      <c r="B115" t="s">
        <v>37</v>
      </c>
      <c r="C115">
        <v>40018</v>
      </c>
      <c r="D115">
        <v>31697</v>
      </c>
      <c r="E115">
        <v>3</v>
      </c>
      <c r="F115">
        <v>0</v>
      </c>
      <c r="G115">
        <v>0</v>
      </c>
      <c r="H115">
        <v>0</v>
      </c>
      <c r="I115">
        <v>0</v>
      </c>
      <c r="J115">
        <v>112</v>
      </c>
      <c r="K115">
        <v>7.7189999999999995E-2</v>
      </c>
      <c r="L115">
        <v>12</v>
      </c>
      <c r="M115">
        <v>3</v>
      </c>
      <c r="N115">
        <v>0</v>
      </c>
      <c r="O115">
        <v>0</v>
      </c>
      <c r="P115">
        <v>3</v>
      </c>
      <c r="Q115">
        <v>10</v>
      </c>
      <c r="R115" t="s">
        <v>52</v>
      </c>
      <c r="S115">
        <v>893</v>
      </c>
      <c r="T115">
        <v>0</v>
      </c>
      <c r="U115">
        <v>19685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13</v>
      </c>
      <c r="AB115">
        <v>0</v>
      </c>
      <c r="AC115">
        <v>0</v>
      </c>
      <c r="AD115">
        <v>39</v>
      </c>
      <c r="AE115">
        <v>20750</v>
      </c>
      <c r="AF115">
        <v>2409</v>
      </c>
      <c r="AG115">
        <v>36</v>
      </c>
      <c r="AH115">
        <v>0.23157</v>
      </c>
      <c r="AI115">
        <v>3616.91968</v>
      </c>
      <c r="AJ115">
        <v>0.11874999999999999</v>
      </c>
      <c r="AK115">
        <v>0.13649</v>
      </c>
      <c r="AL115">
        <v>36.290230000000001</v>
      </c>
      <c r="AM115">
        <v>2082.1271999999999</v>
      </c>
      <c r="AN115">
        <v>57.343850000000003</v>
      </c>
      <c r="AO115">
        <v>642.67102</v>
      </c>
      <c r="AP115">
        <v>938.08996999999999</v>
      </c>
      <c r="AQ115">
        <v>2327.93604</v>
      </c>
      <c r="AR115">
        <v>710.42058999999995</v>
      </c>
      <c r="AS115">
        <v>1159.18616</v>
      </c>
      <c r="AT115">
        <v>4857.7573199999997</v>
      </c>
      <c r="AU115">
        <v>3683.7426799999998</v>
      </c>
      <c r="AV115">
        <v>6057.7636700000003</v>
      </c>
      <c r="AW115">
        <v>130.23918</v>
      </c>
      <c r="AX115">
        <v>142.86100999999999</v>
      </c>
      <c r="AY115">
        <v>287.49313000000001</v>
      </c>
      <c r="AZ115">
        <v>1234.87463</v>
      </c>
      <c r="BA115">
        <v>735.03967</v>
      </c>
      <c r="BB115">
        <v>1476.3713399999999</v>
      </c>
      <c r="BC115">
        <v>28.59093</v>
      </c>
      <c r="BD115">
        <v>36.137619999999998</v>
      </c>
      <c r="BE115">
        <v>78.665319999999994</v>
      </c>
      <c r="BF115">
        <v>354.81743999999998</v>
      </c>
      <c r="BG115">
        <v>222.46324000000001</v>
      </c>
      <c r="BH115">
        <v>417.65154999999999</v>
      </c>
      <c r="BI115">
        <v>1163.5938699999999</v>
      </c>
      <c r="BJ115">
        <v>71.232249999999993</v>
      </c>
      <c r="BK115">
        <v>216.45626999999999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8313.7626999999993</v>
      </c>
      <c r="CJ115">
        <v>1331.72046</v>
      </c>
      <c r="CK115">
        <v>1796.3682899999999</v>
      </c>
      <c r="CL115">
        <v>4724.38184</v>
      </c>
      <c r="CM115">
        <v>1393.6790800000001</v>
      </c>
      <c r="CN115">
        <v>2250.2856400000001</v>
      </c>
      <c r="CO115">
        <v>10184.48242</v>
      </c>
      <c r="CP115">
        <v>7638.7793000000001</v>
      </c>
      <c r="CQ115">
        <v>12562.67676</v>
      </c>
      <c r="CR115">
        <v>236.99834000000001</v>
      </c>
      <c r="CS115">
        <v>253.0401</v>
      </c>
      <c r="CT115">
        <v>536.76549999999997</v>
      </c>
      <c r="CU115">
        <v>2512.0273400000001</v>
      </c>
      <c r="CV115">
        <v>1451.7686799999999</v>
      </c>
      <c r="CW115">
        <v>2886.7788099999998</v>
      </c>
      <c r="CX115">
        <v>51.428370000000001</v>
      </c>
      <c r="CY115">
        <v>64.030519999999996</v>
      </c>
      <c r="CZ115">
        <v>146.36247</v>
      </c>
      <c r="DA115">
        <v>723.72704999999996</v>
      </c>
      <c r="DB115">
        <v>429.10669000000001</v>
      </c>
      <c r="DC115">
        <v>815.66052000000002</v>
      </c>
      <c r="DD115">
        <v>2259.4272500000002</v>
      </c>
      <c r="DE115">
        <v>131.29631000000001</v>
      </c>
      <c r="DF115">
        <v>416.20227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50589</v>
      </c>
      <c r="EE115">
        <v>39</v>
      </c>
      <c r="EF115">
        <v>23.22</v>
      </c>
      <c r="EG115">
        <v>7831.5224600000001</v>
      </c>
      <c r="EH115">
        <v>0.13394</v>
      </c>
      <c r="EI115">
        <v>0.81274000000000002</v>
      </c>
      <c r="EJ115">
        <v>17066.478520000001</v>
      </c>
      <c r="EK115">
        <v>8.4600000000000009</v>
      </c>
      <c r="EL115">
        <v>10199.29004</v>
      </c>
      <c r="EM115">
        <v>0.12573000000000001</v>
      </c>
      <c r="EN115">
        <v>0.70564000000000004</v>
      </c>
      <c r="EO115">
        <v>20236.835940000001</v>
      </c>
      <c r="EP115">
        <v>19.63</v>
      </c>
      <c r="EQ115">
        <v>0.23593</v>
      </c>
      <c r="ER115">
        <v>5326.3227500000003</v>
      </c>
      <c r="ES115">
        <v>0.12762000000000001</v>
      </c>
      <c r="ET115">
        <v>0.73699999999999999</v>
      </c>
      <c r="EU115">
        <v>9179.9160200000006</v>
      </c>
      <c r="EV115">
        <v>11.78</v>
      </c>
      <c r="EW115">
        <v>0.39316000000000001</v>
      </c>
      <c r="EX115">
        <v>26974.054690000001</v>
      </c>
      <c r="EY115">
        <v>2082.1271999999999</v>
      </c>
      <c r="EZ115">
        <v>54796.992189999997</v>
      </c>
      <c r="FA115">
        <v>26246.394540000001</v>
      </c>
    </row>
    <row r="116" spans="1:157" x14ac:dyDescent="0.25">
      <c r="A116">
        <v>68752</v>
      </c>
      <c r="B116" t="s">
        <v>37</v>
      </c>
      <c r="C116">
        <v>40018</v>
      </c>
      <c r="D116">
        <v>31700</v>
      </c>
      <c r="E116">
        <v>3</v>
      </c>
      <c r="F116">
        <v>0</v>
      </c>
      <c r="G116">
        <v>0</v>
      </c>
      <c r="H116">
        <v>0</v>
      </c>
      <c r="I116">
        <v>0</v>
      </c>
      <c r="J116">
        <v>112</v>
      </c>
      <c r="K116">
        <v>0.15931999999999999</v>
      </c>
      <c r="L116">
        <v>12</v>
      </c>
      <c r="M116">
        <v>3</v>
      </c>
      <c r="N116">
        <v>0</v>
      </c>
      <c r="O116">
        <v>0</v>
      </c>
      <c r="P116">
        <v>3</v>
      </c>
      <c r="Q116">
        <v>10</v>
      </c>
      <c r="R116" t="s">
        <v>52</v>
      </c>
      <c r="S116">
        <v>893</v>
      </c>
      <c r="T116">
        <v>0</v>
      </c>
      <c r="U116">
        <v>19685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13</v>
      </c>
      <c r="AB116">
        <v>0</v>
      </c>
      <c r="AC116">
        <v>0</v>
      </c>
      <c r="AD116">
        <v>39</v>
      </c>
      <c r="AE116">
        <v>20750</v>
      </c>
      <c r="AF116">
        <v>2409</v>
      </c>
      <c r="AG116">
        <v>36</v>
      </c>
      <c r="AH116">
        <v>0.47796</v>
      </c>
      <c r="AI116">
        <v>4696.8432599999996</v>
      </c>
      <c r="AJ116">
        <v>0.24510999999999999</v>
      </c>
      <c r="AK116">
        <v>0.17724999999999999</v>
      </c>
      <c r="AL116">
        <v>38.515059999999998</v>
      </c>
      <c r="AM116">
        <v>4432.7504900000004</v>
      </c>
      <c r="AN116">
        <v>128.01086000000001</v>
      </c>
      <c r="AO116">
        <v>689.04944</v>
      </c>
      <c r="AP116">
        <v>858.27832000000001</v>
      </c>
      <c r="AQ116">
        <v>2396.4455600000001</v>
      </c>
      <c r="AR116">
        <v>683.25847999999996</v>
      </c>
      <c r="AS116">
        <v>1091.0994900000001</v>
      </c>
      <c r="AT116">
        <v>5326.7241199999999</v>
      </c>
      <c r="AU116">
        <v>3955.0368699999999</v>
      </c>
      <c r="AV116">
        <v>6504.9140600000001</v>
      </c>
      <c r="AW116">
        <v>106.75915999999999</v>
      </c>
      <c r="AX116">
        <v>110.17909</v>
      </c>
      <c r="AY116">
        <v>249.27234000000001</v>
      </c>
      <c r="AZ116">
        <v>1277.15247</v>
      </c>
      <c r="BA116">
        <v>716.72893999999997</v>
      </c>
      <c r="BB116">
        <v>1410.40735</v>
      </c>
      <c r="BC116">
        <v>22.837440000000001</v>
      </c>
      <c r="BD116">
        <v>27.892900000000001</v>
      </c>
      <c r="BE116">
        <v>67.697159999999997</v>
      </c>
      <c r="BF116">
        <v>368.90964000000002</v>
      </c>
      <c r="BG116">
        <v>206.64341999999999</v>
      </c>
      <c r="BH116">
        <v>398.00896999999998</v>
      </c>
      <c r="BI116">
        <v>1095.8333700000001</v>
      </c>
      <c r="BJ116">
        <v>60.064059999999998</v>
      </c>
      <c r="BK116">
        <v>199.74602999999999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8313.7626999999993</v>
      </c>
      <c r="CJ116">
        <v>1331.72046</v>
      </c>
      <c r="CK116">
        <v>1796.3682899999999</v>
      </c>
      <c r="CL116">
        <v>4724.38184</v>
      </c>
      <c r="CM116">
        <v>1393.6790800000001</v>
      </c>
      <c r="CN116">
        <v>2250.2856400000001</v>
      </c>
      <c r="CO116">
        <v>10184.48242</v>
      </c>
      <c r="CP116">
        <v>7638.7793000000001</v>
      </c>
      <c r="CQ116">
        <v>12562.67676</v>
      </c>
      <c r="CR116">
        <v>236.99834000000001</v>
      </c>
      <c r="CS116">
        <v>253.0401</v>
      </c>
      <c r="CT116">
        <v>536.76549999999997</v>
      </c>
      <c r="CU116">
        <v>2512.0273400000001</v>
      </c>
      <c r="CV116">
        <v>1451.7686799999999</v>
      </c>
      <c r="CW116">
        <v>2886.7788099999998</v>
      </c>
      <c r="CX116">
        <v>51.428370000000001</v>
      </c>
      <c r="CY116">
        <v>64.030519999999996</v>
      </c>
      <c r="CZ116">
        <v>146.36247</v>
      </c>
      <c r="DA116">
        <v>723.72704999999996</v>
      </c>
      <c r="DB116">
        <v>429.10669000000001</v>
      </c>
      <c r="DC116">
        <v>815.66052000000002</v>
      </c>
      <c r="DD116">
        <v>2259.4272500000002</v>
      </c>
      <c r="DE116">
        <v>131.29631000000001</v>
      </c>
      <c r="DF116">
        <v>416.20227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50589</v>
      </c>
      <c r="EE116">
        <v>39</v>
      </c>
      <c r="EF116">
        <v>24.62</v>
      </c>
      <c r="EG116">
        <v>9234.9560500000007</v>
      </c>
      <c r="EH116">
        <v>0.32271</v>
      </c>
      <c r="EI116">
        <v>0.95838000000000001</v>
      </c>
      <c r="EJ116">
        <v>17066.478520000001</v>
      </c>
      <c r="EK116">
        <v>7.85</v>
      </c>
      <c r="EL116">
        <v>10037.545899999999</v>
      </c>
      <c r="EM116">
        <v>0.25829999999999997</v>
      </c>
      <c r="EN116">
        <v>0.69445000000000001</v>
      </c>
      <c r="EO116">
        <v>20236.835940000001</v>
      </c>
      <c r="EP116">
        <v>21.58</v>
      </c>
      <c r="EQ116">
        <v>0.44296999999999997</v>
      </c>
      <c r="ER116">
        <v>3853.5930199999998</v>
      </c>
      <c r="ES116">
        <v>0.24818999999999999</v>
      </c>
      <c r="ET116">
        <v>0.53322000000000003</v>
      </c>
      <c r="EU116">
        <v>9179.9160200000006</v>
      </c>
      <c r="EV116">
        <v>19.41</v>
      </c>
      <c r="EW116">
        <v>0.49248999999999998</v>
      </c>
      <c r="EX116">
        <v>27822.9375</v>
      </c>
      <c r="EY116">
        <v>4432.7504900000004</v>
      </c>
      <c r="EZ116">
        <v>54796.992189999997</v>
      </c>
      <c r="FA116">
        <v>26246.394540000001</v>
      </c>
    </row>
    <row r="117" spans="1:157" x14ac:dyDescent="0.25">
      <c r="A117">
        <v>70165</v>
      </c>
      <c r="B117" t="s">
        <v>37</v>
      </c>
      <c r="C117">
        <v>51595</v>
      </c>
      <c r="D117">
        <v>21134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132</v>
      </c>
      <c r="K117">
        <v>0.01</v>
      </c>
      <c r="L117">
        <v>32</v>
      </c>
      <c r="M117">
        <v>0</v>
      </c>
      <c r="N117">
        <v>0</v>
      </c>
      <c r="O117">
        <v>0</v>
      </c>
      <c r="P117">
        <v>3</v>
      </c>
      <c r="Q117">
        <v>0</v>
      </c>
      <c r="R117" t="s">
        <v>242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9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38</v>
      </c>
      <c r="AH117">
        <v>0</v>
      </c>
      <c r="AI117">
        <v>0</v>
      </c>
      <c r="AJ117">
        <v>0.2</v>
      </c>
      <c r="AK117">
        <v>0</v>
      </c>
      <c r="AL117">
        <v>3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0.2</v>
      </c>
      <c r="EI117">
        <v>0</v>
      </c>
      <c r="EJ117">
        <v>0</v>
      </c>
      <c r="EK117">
        <v>0</v>
      </c>
      <c r="EL117">
        <v>0</v>
      </c>
      <c r="EM117">
        <v>0.2</v>
      </c>
      <c r="EN117">
        <v>0</v>
      </c>
      <c r="EO117">
        <v>0</v>
      </c>
      <c r="EP117">
        <v>0</v>
      </c>
      <c r="EQ117">
        <v>0.2</v>
      </c>
      <c r="ER117">
        <v>0</v>
      </c>
      <c r="ES117">
        <v>0.2</v>
      </c>
      <c r="ET117">
        <v>0</v>
      </c>
      <c r="EU117">
        <v>0</v>
      </c>
      <c r="EV117">
        <v>0</v>
      </c>
      <c r="EW117">
        <v>0.2</v>
      </c>
      <c r="EX117">
        <v>0</v>
      </c>
      <c r="EY117">
        <v>0</v>
      </c>
      <c r="EZ117">
        <v>0</v>
      </c>
      <c r="FA117">
        <v>0</v>
      </c>
    </row>
    <row r="118" spans="1:157" x14ac:dyDescent="0.25">
      <c r="A118">
        <v>70166</v>
      </c>
      <c r="B118" t="s">
        <v>37</v>
      </c>
      <c r="C118">
        <v>51595</v>
      </c>
      <c r="D118">
        <v>24267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132</v>
      </c>
      <c r="K118">
        <v>0.01</v>
      </c>
      <c r="L118">
        <v>32</v>
      </c>
      <c r="M118">
        <v>0</v>
      </c>
      <c r="N118">
        <v>0</v>
      </c>
      <c r="O118">
        <v>0</v>
      </c>
      <c r="P118">
        <v>3</v>
      </c>
      <c r="Q118">
        <v>0</v>
      </c>
      <c r="R118" t="s">
        <v>243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9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38</v>
      </c>
      <c r="AH118">
        <v>0</v>
      </c>
      <c r="AI118">
        <v>0</v>
      </c>
      <c r="AJ118">
        <v>0.2</v>
      </c>
      <c r="AK118">
        <v>0</v>
      </c>
      <c r="AL118">
        <v>3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0.2</v>
      </c>
      <c r="EI118">
        <v>0</v>
      </c>
      <c r="EJ118">
        <v>0</v>
      </c>
      <c r="EK118">
        <v>0</v>
      </c>
      <c r="EL118">
        <v>0</v>
      </c>
      <c r="EM118">
        <v>0.2</v>
      </c>
      <c r="EN118">
        <v>0</v>
      </c>
      <c r="EO118">
        <v>0</v>
      </c>
      <c r="EP118">
        <v>0</v>
      </c>
      <c r="EQ118">
        <v>0.2</v>
      </c>
      <c r="ER118">
        <v>0</v>
      </c>
      <c r="ES118">
        <v>0.2</v>
      </c>
      <c r="ET118">
        <v>0</v>
      </c>
      <c r="EU118">
        <v>0</v>
      </c>
      <c r="EV118">
        <v>0</v>
      </c>
      <c r="EW118">
        <v>0.2</v>
      </c>
      <c r="EX118">
        <v>0</v>
      </c>
      <c r="EY118">
        <v>0</v>
      </c>
      <c r="EZ118">
        <v>0</v>
      </c>
      <c r="FA118">
        <v>0</v>
      </c>
    </row>
    <row r="119" spans="1:157" x14ac:dyDescent="0.25">
      <c r="A119">
        <v>70777</v>
      </c>
      <c r="B119" t="s">
        <v>37</v>
      </c>
      <c r="C119">
        <v>53435</v>
      </c>
      <c r="D119">
        <v>31905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132</v>
      </c>
      <c r="K119">
        <v>0.01</v>
      </c>
      <c r="L119">
        <v>32</v>
      </c>
      <c r="M119">
        <v>0</v>
      </c>
      <c r="N119">
        <v>0</v>
      </c>
      <c r="O119">
        <v>0</v>
      </c>
      <c r="P119">
        <v>2</v>
      </c>
      <c r="Q119">
        <v>0</v>
      </c>
      <c r="R119" t="s">
        <v>242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9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28</v>
      </c>
      <c r="AH119">
        <v>0</v>
      </c>
      <c r="AI119">
        <v>0</v>
      </c>
      <c r="AJ119">
        <v>0.2</v>
      </c>
      <c r="AK119">
        <v>0</v>
      </c>
      <c r="AL119">
        <v>3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0.2</v>
      </c>
      <c r="EI119">
        <v>0</v>
      </c>
      <c r="EJ119">
        <v>0</v>
      </c>
      <c r="EK119">
        <v>0</v>
      </c>
      <c r="EL119">
        <v>0</v>
      </c>
      <c r="EM119">
        <v>0.2</v>
      </c>
      <c r="EN119">
        <v>0</v>
      </c>
      <c r="EO119">
        <v>0</v>
      </c>
      <c r="EP119">
        <v>0</v>
      </c>
      <c r="EQ119">
        <v>0.2</v>
      </c>
      <c r="ER119">
        <v>0</v>
      </c>
      <c r="ES119">
        <v>0.2</v>
      </c>
      <c r="ET119">
        <v>0</v>
      </c>
      <c r="EU119">
        <v>0</v>
      </c>
      <c r="EV119">
        <v>0</v>
      </c>
      <c r="EW119">
        <v>0.2</v>
      </c>
      <c r="EX119">
        <v>0</v>
      </c>
      <c r="EY119">
        <v>0</v>
      </c>
      <c r="EZ119">
        <v>0</v>
      </c>
      <c r="FA119">
        <v>0</v>
      </c>
    </row>
    <row r="120" spans="1:157" x14ac:dyDescent="0.25">
      <c r="T120">
        <f>SUM(T2:T119)</f>
        <v>0</v>
      </c>
      <c r="U120">
        <f t="shared" ref="U120:CF120" si="0">SUM(U2:U119)</f>
        <v>1508568</v>
      </c>
      <c r="V120">
        <f t="shared" si="0"/>
        <v>0</v>
      </c>
      <c r="W120">
        <f t="shared" si="0"/>
        <v>20</v>
      </c>
      <c r="X120">
        <f t="shared" si="0"/>
        <v>0</v>
      </c>
      <c r="Y120">
        <f t="shared" si="0"/>
        <v>0</v>
      </c>
      <c r="Z120">
        <f t="shared" si="0"/>
        <v>0</v>
      </c>
      <c r="AA120">
        <f t="shared" si="0"/>
        <v>1174</v>
      </c>
      <c r="AB120">
        <f t="shared" si="0"/>
        <v>0</v>
      </c>
      <c r="AC120">
        <f t="shared" si="0"/>
        <v>0</v>
      </c>
      <c r="AD120">
        <f t="shared" si="0"/>
        <v>4174</v>
      </c>
      <c r="AE120">
        <f t="shared" si="0"/>
        <v>2081400</v>
      </c>
      <c r="AF120">
        <f t="shared" si="0"/>
        <v>231470</v>
      </c>
      <c r="AG120">
        <f t="shared" si="0"/>
        <v>3760</v>
      </c>
      <c r="AH120">
        <f t="shared" si="0"/>
        <v>82.951479999999989</v>
      </c>
      <c r="AI120">
        <f t="shared" si="0"/>
        <v>403618.20006000006</v>
      </c>
      <c r="AJ120">
        <f t="shared" si="0"/>
        <v>55.140629999999994</v>
      </c>
      <c r="AK120">
        <f t="shared" si="0"/>
        <v>17.907900000000001</v>
      </c>
      <c r="AL120">
        <f t="shared" si="0"/>
        <v>4008.5994900000023</v>
      </c>
      <c r="AM120">
        <f t="shared" si="0"/>
        <v>650533.93565000023</v>
      </c>
      <c r="AN120">
        <f t="shared" si="0"/>
        <v>19148.992460000001</v>
      </c>
      <c r="AO120">
        <f t="shared" si="0"/>
        <v>65402.114260000017</v>
      </c>
      <c r="AP120">
        <f t="shared" si="0"/>
        <v>90545.695269999982</v>
      </c>
      <c r="AQ120">
        <f t="shared" si="0"/>
        <v>224171.36939999997</v>
      </c>
      <c r="AR120">
        <f t="shared" si="0"/>
        <v>76433.05710000002</v>
      </c>
      <c r="AS120">
        <f t="shared" si="0"/>
        <v>123228.9572</v>
      </c>
      <c r="AT120">
        <f t="shared" si="0"/>
        <v>442171.44250999996</v>
      </c>
      <c r="AU120">
        <f t="shared" si="0"/>
        <v>319638.83129000012</v>
      </c>
      <c r="AV120">
        <f t="shared" si="0"/>
        <v>492350.32682999998</v>
      </c>
      <c r="AW120">
        <f t="shared" si="0"/>
        <v>13330.427889999997</v>
      </c>
      <c r="AX120">
        <f t="shared" si="0"/>
        <v>14428.523650000006</v>
      </c>
      <c r="AY120">
        <f t="shared" si="0"/>
        <v>22803.784670000001</v>
      </c>
      <c r="AZ120">
        <f t="shared" si="0"/>
        <v>107731.47159000004</v>
      </c>
      <c r="BA120">
        <f t="shared" si="0"/>
        <v>66073.311180000019</v>
      </c>
      <c r="BB120">
        <f t="shared" si="0"/>
        <v>112319.06036999999</v>
      </c>
      <c r="BC120">
        <f t="shared" si="0"/>
        <v>2928.813479999998</v>
      </c>
      <c r="BD120">
        <f t="shared" si="0"/>
        <v>3705.5120600000018</v>
      </c>
      <c r="BE120">
        <f t="shared" si="0"/>
        <v>5960.3759400000026</v>
      </c>
      <c r="BF120">
        <f t="shared" si="0"/>
        <v>30089.514859999992</v>
      </c>
      <c r="BG120">
        <f t="shared" si="0"/>
        <v>19192.327320000004</v>
      </c>
      <c r="BH120">
        <f t="shared" si="0"/>
        <v>30383.718099999991</v>
      </c>
      <c r="BI120">
        <f t="shared" si="0"/>
        <v>130109.18389999996</v>
      </c>
      <c r="BJ120">
        <f t="shared" si="0"/>
        <v>7020.3421599999974</v>
      </c>
      <c r="BK120">
        <f t="shared" si="0"/>
        <v>21148.801999999989</v>
      </c>
      <c r="BL120">
        <f t="shared" si="0"/>
        <v>0</v>
      </c>
      <c r="BM120">
        <f t="shared" si="0"/>
        <v>0</v>
      </c>
      <c r="BN120">
        <f t="shared" si="0"/>
        <v>0</v>
      </c>
      <c r="BO120">
        <f t="shared" si="0"/>
        <v>0</v>
      </c>
      <c r="BP120">
        <f t="shared" si="0"/>
        <v>0</v>
      </c>
      <c r="BQ120">
        <f t="shared" si="0"/>
        <v>0</v>
      </c>
      <c r="BR120">
        <f t="shared" si="0"/>
        <v>0</v>
      </c>
      <c r="BS120">
        <f t="shared" si="0"/>
        <v>0</v>
      </c>
      <c r="BT120">
        <f t="shared" si="0"/>
        <v>0</v>
      </c>
      <c r="BU120">
        <f t="shared" si="0"/>
        <v>0</v>
      </c>
      <c r="BV120">
        <f t="shared" si="0"/>
        <v>0</v>
      </c>
      <c r="BW120">
        <f t="shared" si="0"/>
        <v>0</v>
      </c>
      <c r="BX120">
        <f t="shared" si="0"/>
        <v>0</v>
      </c>
      <c r="BY120">
        <f t="shared" si="0"/>
        <v>0</v>
      </c>
      <c r="BZ120">
        <f t="shared" si="0"/>
        <v>0</v>
      </c>
      <c r="CA120">
        <f t="shared" si="0"/>
        <v>0</v>
      </c>
      <c r="CB120">
        <f t="shared" si="0"/>
        <v>0</v>
      </c>
      <c r="CC120">
        <f t="shared" si="0"/>
        <v>0</v>
      </c>
      <c r="CD120">
        <f t="shared" si="0"/>
        <v>0</v>
      </c>
      <c r="CE120">
        <f t="shared" si="0"/>
        <v>0</v>
      </c>
      <c r="CF120">
        <f t="shared" si="0"/>
        <v>0</v>
      </c>
      <c r="CG120">
        <f t="shared" ref="CG120:ER120" si="1">SUM(CG2:CG119)</f>
        <v>0</v>
      </c>
      <c r="CH120">
        <f t="shared" si="1"/>
        <v>0</v>
      </c>
      <c r="CI120">
        <f t="shared" si="1"/>
        <v>804920.27828000009</v>
      </c>
      <c r="CJ120">
        <f t="shared" si="1"/>
        <v>130282.96994000001</v>
      </c>
      <c r="CK120">
        <f t="shared" si="1"/>
        <v>179987.00493000002</v>
      </c>
      <c r="CL120">
        <f t="shared" si="1"/>
        <v>445422.76700000023</v>
      </c>
      <c r="CM120">
        <f t="shared" si="1"/>
        <v>151847.94533999998</v>
      </c>
      <c r="CN120">
        <f t="shared" si="1"/>
        <v>245017.06976999986</v>
      </c>
      <c r="CO120">
        <f t="shared" si="1"/>
        <v>881824.48797999951</v>
      </c>
      <c r="CP120">
        <f t="shared" si="1"/>
        <v>636452.97478000051</v>
      </c>
      <c r="CQ120">
        <f t="shared" si="1"/>
        <v>980366.53774999955</v>
      </c>
      <c r="CR120">
        <f t="shared" si="1"/>
        <v>26503.96866000001</v>
      </c>
      <c r="CS120">
        <f t="shared" si="1"/>
        <v>28626.312469999975</v>
      </c>
      <c r="CT120">
        <f t="shared" si="1"/>
        <v>45268.60942000003</v>
      </c>
      <c r="CU120">
        <f t="shared" si="1"/>
        <v>214797.62966999994</v>
      </c>
      <c r="CV120">
        <f t="shared" si="1"/>
        <v>131479.00434999994</v>
      </c>
      <c r="CW120">
        <f t="shared" si="1"/>
        <v>223572.86895000018</v>
      </c>
      <c r="CX120">
        <f t="shared" si="1"/>
        <v>5824.4174299999977</v>
      </c>
      <c r="CY120">
        <f t="shared" si="1"/>
        <v>7347.2520900000045</v>
      </c>
      <c r="CZ120">
        <f t="shared" si="1"/>
        <v>11834.441070000006</v>
      </c>
      <c r="DA120">
        <f t="shared" si="1"/>
        <v>59954.159790000042</v>
      </c>
      <c r="DB120">
        <f t="shared" si="1"/>
        <v>38173.114449999986</v>
      </c>
      <c r="DC120">
        <f t="shared" si="1"/>
        <v>60412.952899999982</v>
      </c>
      <c r="DD120">
        <f t="shared" si="1"/>
        <v>259931.60786000005</v>
      </c>
      <c r="DE120">
        <f t="shared" si="1"/>
        <v>13879.248740000001</v>
      </c>
      <c r="DF120">
        <f t="shared" si="1"/>
        <v>41988.621810000011</v>
      </c>
      <c r="DG120">
        <f t="shared" si="1"/>
        <v>0</v>
      </c>
      <c r="DH120">
        <f t="shared" si="1"/>
        <v>0</v>
      </c>
      <c r="DI120">
        <f t="shared" si="1"/>
        <v>0</v>
      </c>
      <c r="DJ120">
        <f t="shared" si="1"/>
        <v>0</v>
      </c>
      <c r="DK120">
        <f t="shared" si="1"/>
        <v>0</v>
      </c>
      <c r="DL120">
        <f t="shared" si="1"/>
        <v>0</v>
      </c>
      <c r="DM120">
        <f t="shared" si="1"/>
        <v>0</v>
      </c>
      <c r="DN120">
        <f t="shared" si="1"/>
        <v>0</v>
      </c>
      <c r="DO120">
        <f t="shared" si="1"/>
        <v>0</v>
      </c>
      <c r="DP120">
        <f t="shared" si="1"/>
        <v>0</v>
      </c>
      <c r="DQ120">
        <f t="shared" si="1"/>
        <v>0</v>
      </c>
      <c r="DR120">
        <f t="shared" si="1"/>
        <v>0</v>
      </c>
      <c r="DS120">
        <f t="shared" si="1"/>
        <v>0</v>
      </c>
      <c r="DT120">
        <f t="shared" si="1"/>
        <v>0</v>
      </c>
      <c r="DU120">
        <f t="shared" si="1"/>
        <v>0</v>
      </c>
      <c r="DV120">
        <f t="shared" si="1"/>
        <v>0</v>
      </c>
      <c r="DW120">
        <f t="shared" si="1"/>
        <v>0</v>
      </c>
      <c r="DX120">
        <f t="shared" si="1"/>
        <v>0</v>
      </c>
      <c r="DY120">
        <f t="shared" si="1"/>
        <v>0</v>
      </c>
      <c r="DZ120">
        <f t="shared" si="1"/>
        <v>0</v>
      </c>
      <c r="EA120">
        <f t="shared" si="1"/>
        <v>0</v>
      </c>
      <c r="EB120">
        <f t="shared" si="1"/>
        <v>0</v>
      </c>
      <c r="EC120">
        <f t="shared" si="1"/>
        <v>0</v>
      </c>
      <c r="ED120">
        <f t="shared" si="1"/>
        <v>4860870</v>
      </c>
      <c r="EE120">
        <f t="shared" si="1"/>
        <v>4174</v>
      </c>
      <c r="EF120">
        <f t="shared" si="1"/>
        <v>3021.92</v>
      </c>
      <c r="EG120">
        <f t="shared" si="1"/>
        <v>737980.76851000043</v>
      </c>
      <c r="EH120">
        <f t="shared" si="1"/>
        <v>63.777040000000014</v>
      </c>
      <c r="EI120">
        <f t="shared" si="1"/>
        <v>88.774359999999973</v>
      </c>
      <c r="EJ120">
        <f t="shared" si="1"/>
        <v>1466930.3330799986</v>
      </c>
      <c r="EK120">
        <f t="shared" si="1"/>
        <v>1597.08</v>
      </c>
      <c r="EL120">
        <f t="shared" si="1"/>
        <v>890989.75802000018</v>
      </c>
      <c r="EM120">
        <f t="shared" si="1"/>
        <v>58.207749999999962</v>
      </c>
      <c r="EN120">
        <f t="shared" si="1"/>
        <v>71.423590000000004</v>
      </c>
      <c r="EO120">
        <f t="shared" si="1"/>
        <v>1775862.2948300007</v>
      </c>
      <c r="EP120">
        <f t="shared" si="1"/>
        <v>2782.8700000000008</v>
      </c>
      <c r="EQ120">
        <f t="shared" si="1"/>
        <v>80.278240000000025</v>
      </c>
      <c r="ER120">
        <f t="shared" si="1"/>
        <v>388578.23467999988</v>
      </c>
      <c r="ES120">
        <f t="shared" ref="ES120:FA120" si="2">SUM(ES2:ES119)</f>
        <v>57.551890000000029</v>
      </c>
      <c r="ET120">
        <f t="shared" si="2"/>
        <v>62.955759999999998</v>
      </c>
      <c r="EU120">
        <f t="shared" si="2"/>
        <v>773083.04989999975</v>
      </c>
      <c r="EV120">
        <f t="shared" si="2"/>
        <v>2471.1600000000003</v>
      </c>
      <c r="EW120">
        <f t="shared" si="2"/>
        <v>90.835179999999994</v>
      </c>
      <c r="EX120">
        <f t="shared" si="2"/>
        <v>2421166.9446399985</v>
      </c>
      <c r="EY120">
        <f t="shared" si="2"/>
        <v>650533.93691000016</v>
      </c>
      <c r="EZ120">
        <f t="shared" si="2"/>
        <v>4820795.9496099977</v>
      </c>
      <c r="FA120">
        <f t="shared" si="2"/>
        <v>2240013.3829799988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A120"/>
  <sheetViews>
    <sheetView topLeftCell="AM1" workbookViewId="0">
      <pane ySplit="1" topLeftCell="A98" activePane="bottomLeft" state="frozen"/>
      <selection pane="bottomLeft" activeCell="T120" sqref="T120:FA120"/>
    </sheetView>
  </sheetViews>
  <sheetFormatPr defaultRowHeight="15" x14ac:dyDescent="0.25"/>
  <cols>
    <col min="1" max="1" width="6" bestFit="1" customWidth="1"/>
    <col min="2" max="2" width="8.28515625" bestFit="1" customWidth="1"/>
    <col min="3" max="4" width="6" bestFit="1" customWidth="1"/>
    <col min="5" max="5" width="6.5703125" bestFit="1" customWidth="1"/>
    <col min="6" max="6" width="7.42578125" bestFit="1" customWidth="1"/>
    <col min="7" max="7" width="7.7109375" bestFit="1" customWidth="1"/>
    <col min="8" max="8" width="7" bestFit="1" customWidth="1"/>
    <col min="9" max="9" width="7.28515625" bestFit="1" customWidth="1"/>
    <col min="10" max="10" width="6.140625" bestFit="1" customWidth="1"/>
    <col min="11" max="11" width="9.7109375" bestFit="1" customWidth="1"/>
    <col min="12" max="12" width="6.28515625" bestFit="1" customWidth="1"/>
    <col min="13" max="13" width="8" bestFit="1" customWidth="1"/>
    <col min="14" max="14" width="7.85546875" bestFit="1" customWidth="1"/>
    <col min="15" max="15" width="8" bestFit="1" customWidth="1"/>
    <col min="16" max="16" width="9.85546875" bestFit="1" customWidth="1"/>
    <col min="17" max="17" width="10.5703125" bestFit="1" customWidth="1"/>
    <col min="18" max="18" width="20.140625" bestFit="1" customWidth="1"/>
    <col min="19" max="19" width="9" bestFit="1" customWidth="1"/>
    <col min="21" max="21" width="10.5703125" bestFit="1" customWidth="1"/>
    <col min="22" max="22" width="6.85546875" bestFit="1" customWidth="1"/>
    <col min="23" max="23" width="9.85546875" bestFit="1" customWidth="1"/>
    <col min="24" max="24" width="11.140625" bestFit="1" customWidth="1"/>
    <col min="25" max="25" width="8.5703125" bestFit="1" customWidth="1"/>
    <col min="26" max="26" width="8.28515625" bestFit="1" customWidth="1"/>
    <col min="27" max="27" width="6.7109375" bestFit="1" customWidth="1"/>
    <col min="28" max="28" width="12.7109375" bestFit="1" customWidth="1"/>
    <col min="29" max="29" width="9" bestFit="1" customWidth="1"/>
    <col min="30" max="30" width="6.5703125" bestFit="1" customWidth="1"/>
    <col min="31" max="31" width="6.7109375" bestFit="1" customWidth="1"/>
    <col min="32" max="32" width="6.85546875" bestFit="1" customWidth="1"/>
    <col min="33" max="33" width="4.5703125" bestFit="1" customWidth="1"/>
    <col min="34" max="34" width="9.7109375" bestFit="1" customWidth="1"/>
    <col min="35" max="35" width="12" bestFit="1" customWidth="1"/>
    <col min="36" max="37" width="8" bestFit="1" customWidth="1"/>
    <col min="38" max="38" width="9" bestFit="1" customWidth="1"/>
    <col min="39" max="39" width="12" bestFit="1" customWidth="1"/>
    <col min="40" max="40" width="10" bestFit="1" customWidth="1"/>
    <col min="41" max="47" width="11" bestFit="1" customWidth="1"/>
    <col min="48" max="48" width="12" bestFit="1" customWidth="1"/>
    <col min="49" max="51" width="10" bestFit="1" customWidth="1"/>
    <col min="52" max="54" width="11" bestFit="1" customWidth="1"/>
    <col min="55" max="55" width="9" bestFit="1" customWidth="1"/>
    <col min="56" max="59" width="10" bestFit="1" customWidth="1"/>
    <col min="60" max="61" width="11" bestFit="1" customWidth="1"/>
    <col min="62" max="63" width="10" bestFit="1" customWidth="1"/>
    <col min="64" max="86" width="6.28515625" bestFit="1" customWidth="1"/>
    <col min="87" max="87" width="12" bestFit="1" customWidth="1"/>
    <col min="88" max="92" width="11" bestFit="1" customWidth="1"/>
    <col min="93" max="95" width="12" bestFit="1" customWidth="1"/>
    <col min="96" max="97" width="10" bestFit="1" customWidth="1"/>
    <col min="98" max="101" width="11" bestFit="1" customWidth="1"/>
    <col min="102" max="104" width="10" bestFit="1" customWidth="1"/>
    <col min="105" max="105" width="11" bestFit="1" customWidth="1"/>
    <col min="106" max="106" width="10" bestFit="1" customWidth="1"/>
    <col min="107" max="108" width="11" bestFit="1" customWidth="1"/>
    <col min="109" max="110" width="10" bestFit="1" customWidth="1"/>
    <col min="111" max="133" width="7.28515625" bestFit="1" customWidth="1"/>
    <col min="134" max="134" width="6" bestFit="1" customWidth="1"/>
    <col min="135" max="135" width="6.42578125" bestFit="1" customWidth="1"/>
    <col min="136" max="136" width="11.5703125" bestFit="1" customWidth="1"/>
    <col min="137" max="137" width="12" bestFit="1" customWidth="1"/>
    <col min="138" max="138" width="8.140625" bestFit="1" customWidth="1"/>
    <col min="139" max="139" width="8" bestFit="1" customWidth="1"/>
    <col min="140" max="140" width="12" bestFit="1" customWidth="1"/>
    <col min="141" max="141" width="10.7109375" bestFit="1" customWidth="1"/>
    <col min="142" max="142" width="12" bestFit="1" customWidth="1"/>
    <col min="143" max="143" width="8.28515625" bestFit="1" customWidth="1"/>
    <col min="144" max="144" width="8" bestFit="1" customWidth="1"/>
    <col min="145" max="145" width="12" bestFit="1" customWidth="1"/>
    <col min="146" max="146" width="10.85546875" bestFit="1" customWidth="1"/>
    <col min="147" max="147" width="11.7109375" bestFit="1" customWidth="1"/>
    <col min="148" max="148" width="11" bestFit="1" customWidth="1"/>
    <col min="149" max="149" width="8.28515625" bestFit="1" customWidth="1"/>
    <col min="150" max="150" width="8" bestFit="1" customWidth="1"/>
    <col min="151" max="151" width="12" bestFit="1" customWidth="1"/>
    <col min="152" max="152" width="10.85546875" bestFit="1" customWidth="1"/>
    <col min="153" max="153" width="11.7109375" bestFit="1" customWidth="1"/>
    <col min="154" max="156" width="12" bestFit="1" customWidth="1"/>
    <col min="157" max="157" width="12.140625" bestFit="1" customWidth="1"/>
  </cols>
  <sheetData>
    <row r="1" spans="1:157" x14ac:dyDescent="0.25">
      <c r="A1" t="s">
        <v>0</v>
      </c>
      <c r="B1" t="s">
        <v>116</v>
      </c>
      <c r="C1" t="s">
        <v>2</v>
      </c>
      <c r="D1" t="s">
        <v>3</v>
      </c>
      <c r="E1" t="s">
        <v>5</v>
      </c>
      <c r="F1" t="s">
        <v>117</v>
      </c>
      <c r="G1" t="s">
        <v>118</v>
      </c>
      <c r="H1" t="s">
        <v>119</v>
      </c>
      <c r="I1" t="s">
        <v>120</v>
      </c>
      <c r="J1" t="s">
        <v>6</v>
      </c>
      <c r="K1" t="s">
        <v>7</v>
      </c>
      <c r="L1" t="s">
        <v>8</v>
      </c>
      <c r="M1" t="s">
        <v>121</v>
      </c>
      <c r="N1" t="s">
        <v>122</v>
      </c>
      <c r="O1" t="s">
        <v>123</v>
      </c>
      <c r="P1" t="s">
        <v>124</v>
      </c>
      <c r="Q1" t="s">
        <v>125</v>
      </c>
      <c r="R1" t="s">
        <v>9</v>
      </c>
      <c r="S1" t="s">
        <v>126</v>
      </c>
      <c r="T1" t="s">
        <v>127</v>
      </c>
      <c r="U1" t="s">
        <v>128</v>
      </c>
      <c r="V1" t="s">
        <v>129</v>
      </c>
      <c r="W1" t="s">
        <v>130</v>
      </c>
      <c r="X1" t="s">
        <v>131</v>
      </c>
      <c r="Y1" t="s">
        <v>132</v>
      </c>
      <c r="Z1" t="s">
        <v>133</v>
      </c>
      <c r="AA1" t="s">
        <v>134</v>
      </c>
      <c r="AB1" t="s">
        <v>135</v>
      </c>
      <c r="AC1" t="s">
        <v>136</v>
      </c>
      <c r="AD1" t="s">
        <v>137</v>
      </c>
      <c r="AE1" t="s">
        <v>104</v>
      </c>
      <c r="AF1" t="s">
        <v>10</v>
      </c>
      <c r="AG1" t="s">
        <v>105</v>
      </c>
      <c r="AH1" t="s">
        <v>11</v>
      </c>
      <c r="AI1" t="s">
        <v>12</v>
      </c>
      <c r="AJ1" t="s">
        <v>138</v>
      </c>
      <c r="AK1" t="s">
        <v>13</v>
      </c>
      <c r="AL1" t="s">
        <v>139</v>
      </c>
      <c r="AM1" t="s">
        <v>140</v>
      </c>
      <c r="AN1" t="s">
        <v>141</v>
      </c>
      <c r="AO1" t="s">
        <v>142</v>
      </c>
      <c r="AP1" t="s">
        <v>143</v>
      </c>
      <c r="AQ1" t="s">
        <v>144</v>
      </c>
      <c r="AR1" t="s">
        <v>145</v>
      </c>
      <c r="AS1" t="s">
        <v>146</v>
      </c>
      <c r="AT1" t="s">
        <v>147</v>
      </c>
      <c r="AU1" t="s">
        <v>148</v>
      </c>
      <c r="AV1" t="s">
        <v>149</v>
      </c>
      <c r="AW1" t="s">
        <v>150</v>
      </c>
      <c r="AX1" t="s">
        <v>151</v>
      </c>
      <c r="AY1" t="s">
        <v>152</v>
      </c>
      <c r="AZ1" t="s">
        <v>153</v>
      </c>
      <c r="BA1" t="s">
        <v>154</v>
      </c>
      <c r="BB1" t="s">
        <v>155</v>
      </c>
      <c r="BC1" t="s">
        <v>156</v>
      </c>
      <c r="BD1" t="s">
        <v>157</v>
      </c>
      <c r="BE1" t="s">
        <v>158</v>
      </c>
      <c r="BF1" t="s">
        <v>159</v>
      </c>
      <c r="BG1" t="s">
        <v>160</v>
      </c>
      <c r="BH1" t="s">
        <v>161</v>
      </c>
      <c r="BI1" t="s">
        <v>162</v>
      </c>
      <c r="BJ1" t="s">
        <v>163</v>
      </c>
      <c r="BK1" t="s">
        <v>164</v>
      </c>
      <c r="BL1" t="s">
        <v>165</v>
      </c>
      <c r="BM1" t="s">
        <v>166</v>
      </c>
      <c r="BN1" t="s">
        <v>167</v>
      </c>
      <c r="BO1" t="s">
        <v>168</v>
      </c>
      <c r="BP1" t="s">
        <v>169</v>
      </c>
      <c r="BQ1" t="s">
        <v>170</v>
      </c>
      <c r="BR1" t="s">
        <v>171</v>
      </c>
      <c r="BS1" t="s">
        <v>172</v>
      </c>
      <c r="BT1" t="s">
        <v>173</v>
      </c>
      <c r="BU1" t="s">
        <v>174</v>
      </c>
      <c r="BV1" t="s">
        <v>175</v>
      </c>
      <c r="BW1" t="s">
        <v>176</v>
      </c>
      <c r="BX1" t="s">
        <v>177</v>
      </c>
      <c r="BY1" t="s">
        <v>178</v>
      </c>
      <c r="BZ1" t="s">
        <v>179</v>
      </c>
      <c r="CA1" t="s">
        <v>180</v>
      </c>
      <c r="CB1" t="s">
        <v>181</v>
      </c>
      <c r="CC1" t="s">
        <v>182</v>
      </c>
      <c r="CD1" t="s">
        <v>183</v>
      </c>
      <c r="CE1" t="s">
        <v>184</v>
      </c>
      <c r="CF1" t="s">
        <v>185</v>
      </c>
      <c r="CG1" t="s">
        <v>186</v>
      </c>
      <c r="CH1" t="s">
        <v>187</v>
      </c>
      <c r="CI1" t="s">
        <v>14</v>
      </c>
      <c r="CJ1" t="s">
        <v>188</v>
      </c>
      <c r="CK1" t="s">
        <v>189</v>
      </c>
      <c r="CL1" t="s">
        <v>190</v>
      </c>
      <c r="CM1" t="s">
        <v>191</v>
      </c>
      <c r="CN1" t="s">
        <v>192</v>
      </c>
      <c r="CO1" t="s">
        <v>193</v>
      </c>
      <c r="CP1" t="s">
        <v>194</v>
      </c>
      <c r="CQ1" t="s">
        <v>195</v>
      </c>
      <c r="CR1" t="s">
        <v>196</v>
      </c>
      <c r="CS1" t="s">
        <v>197</v>
      </c>
      <c r="CT1" t="s">
        <v>198</v>
      </c>
      <c r="CU1" t="s">
        <v>199</v>
      </c>
      <c r="CV1" t="s">
        <v>200</v>
      </c>
      <c r="CW1" t="s">
        <v>201</v>
      </c>
      <c r="CX1" t="s">
        <v>202</v>
      </c>
      <c r="CY1" t="s">
        <v>203</v>
      </c>
      <c r="CZ1" t="s">
        <v>204</v>
      </c>
      <c r="DA1" t="s">
        <v>205</v>
      </c>
      <c r="DB1" t="s">
        <v>206</v>
      </c>
      <c r="DC1" t="s">
        <v>207</v>
      </c>
      <c r="DD1" t="s">
        <v>208</v>
      </c>
      <c r="DE1" t="s">
        <v>209</v>
      </c>
      <c r="DF1" t="s">
        <v>210</v>
      </c>
      <c r="DG1" t="s">
        <v>211</v>
      </c>
      <c r="DH1" t="s">
        <v>212</v>
      </c>
      <c r="DI1" t="s">
        <v>213</v>
      </c>
      <c r="DJ1" t="s">
        <v>214</v>
      </c>
      <c r="DK1" t="s">
        <v>215</v>
      </c>
      <c r="DL1" t="s">
        <v>216</v>
      </c>
      <c r="DM1" t="s">
        <v>217</v>
      </c>
      <c r="DN1" t="s">
        <v>218</v>
      </c>
      <c r="DO1" t="s">
        <v>219</v>
      </c>
      <c r="DP1" t="s">
        <v>220</v>
      </c>
      <c r="DQ1" t="s">
        <v>221</v>
      </c>
      <c r="DR1" t="s">
        <v>222</v>
      </c>
      <c r="DS1" t="s">
        <v>223</v>
      </c>
      <c r="DT1" t="s">
        <v>224</v>
      </c>
      <c r="DU1" t="s">
        <v>225</v>
      </c>
      <c r="DV1" t="s">
        <v>226</v>
      </c>
      <c r="DW1" t="s">
        <v>227</v>
      </c>
      <c r="DX1" t="s">
        <v>228</v>
      </c>
      <c r="DY1" t="s">
        <v>229</v>
      </c>
      <c r="DZ1" t="s">
        <v>230</v>
      </c>
      <c r="EA1" t="s">
        <v>231</v>
      </c>
      <c r="EB1" t="s">
        <v>232</v>
      </c>
      <c r="EC1" t="s">
        <v>233</v>
      </c>
      <c r="ED1" t="s">
        <v>234</v>
      </c>
      <c r="EE1" t="s">
        <v>235</v>
      </c>
      <c r="EF1" t="s">
        <v>15</v>
      </c>
      <c r="EG1" t="s">
        <v>16</v>
      </c>
      <c r="EH1" t="s">
        <v>236</v>
      </c>
      <c r="EI1" t="s">
        <v>17</v>
      </c>
      <c r="EJ1" t="s">
        <v>18</v>
      </c>
      <c r="EK1" t="s">
        <v>19</v>
      </c>
      <c r="EL1" t="s">
        <v>20</v>
      </c>
      <c r="EM1" t="s">
        <v>237</v>
      </c>
      <c r="EN1" t="s">
        <v>21</v>
      </c>
      <c r="EO1" t="s">
        <v>22</v>
      </c>
      <c r="EP1" t="s">
        <v>23</v>
      </c>
      <c r="EQ1" t="s">
        <v>238</v>
      </c>
      <c r="ER1" t="s">
        <v>24</v>
      </c>
      <c r="ES1" t="s">
        <v>239</v>
      </c>
      <c r="ET1" t="s">
        <v>25</v>
      </c>
      <c r="EU1" t="s">
        <v>26</v>
      </c>
      <c r="EV1" t="s">
        <v>27</v>
      </c>
      <c r="EW1" t="s">
        <v>240</v>
      </c>
      <c r="EX1" t="s">
        <v>28</v>
      </c>
      <c r="EY1" t="s">
        <v>29</v>
      </c>
      <c r="EZ1" t="s">
        <v>30</v>
      </c>
      <c r="FA1" t="s">
        <v>241</v>
      </c>
    </row>
    <row r="2" spans="1:157" x14ac:dyDescent="0.25">
      <c r="A2">
        <v>16521</v>
      </c>
      <c r="B2" t="s">
        <v>37</v>
      </c>
      <c r="C2">
        <v>20092</v>
      </c>
      <c r="D2">
        <v>20093</v>
      </c>
      <c r="E2">
        <v>2</v>
      </c>
      <c r="F2">
        <v>0</v>
      </c>
      <c r="G2">
        <v>0</v>
      </c>
      <c r="H2">
        <v>0</v>
      </c>
      <c r="I2">
        <v>0</v>
      </c>
      <c r="J2">
        <v>112</v>
      </c>
      <c r="K2">
        <v>0.50807999999999998</v>
      </c>
      <c r="L2">
        <v>12</v>
      </c>
      <c r="M2">
        <v>2</v>
      </c>
      <c r="N2">
        <v>0</v>
      </c>
      <c r="O2">
        <v>0</v>
      </c>
      <c r="P2">
        <v>3</v>
      </c>
      <c r="Q2">
        <v>17</v>
      </c>
      <c r="R2" t="s">
        <v>39</v>
      </c>
      <c r="S2">
        <v>1604</v>
      </c>
      <c r="T2">
        <v>0</v>
      </c>
      <c r="U2">
        <v>7765</v>
      </c>
      <c r="V2">
        <v>0</v>
      </c>
      <c r="W2">
        <v>0</v>
      </c>
      <c r="X2">
        <v>0</v>
      </c>
      <c r="Y2">
        <v>0</v>
      </c>
      <c r="Z2">
        <v>0</v>
      </c>
      <c r="AA2">
        <v>13</v>
      </c>
      <c r="AB2">
        <v>0</v>
      </c>
      <c r="AC2">
        <v>0</v>
      </c>
      <c r="AD2">
        <v>39</v>
      </c>
      <c r="AE2">
        <v>14200</v>
      </c>
      <c r="AF2">
        <v>1650</v>
      </c>
      <c r="AG2">
        <v>36</v>
      </c>
      <c r="AH2">
        <v>1.01616</v>
      </c>
      <c r="AI2">
        <v>1398.9393299999999</v>
      </c>
      <c r="AJ2">
        <v>0.78166000000000002</v>
      </c>
      <c r="AK2">
        <v>7.7079999999999996E-2</v>
      </c>
      <c r="AL2">
        <v>38.627189999999999</v>
      </c>
      <c r="AM2">
        <v>5367.3203100000001</v>
      </c>
      <c r="AN2">
        <v>138.17499000000001</v>
      </c>
      <c r="AO2">
        <v>190.38582</v>
      </c>
      <c r="AP2">
        <v>328.40276999999998</v>
      </c>
      <c r="AQ2">
        <v>717.31353999999999</v>
      </c>
      <c r="AR2">
        <v>406.79727000000003</v>
      </c>
      <c r="AS2">
        <v>723.81426999999996</v>
      </c>
      <c r="AT2">
        <v>1754.3885499999999</v>
      </c>
      <c r="AU2">
        <v>1558.9279799999999</v>
      </c>
      <c r="AV2">
        <v>2628.7168000000001</v>
      </c>
      <c r="AW2">
        <v>37.217460000000003</v>
      </c>
      <c r="AX2">
        <v>45.745939999999997</v>
      </c>
      <c r="AY2">
        <v>78.05359</v>
      </c>
      <c r="AZ2">
        <v>456.73971999999998</v>
      </c>
      <c r="BA2">
        <v>303.79183999999998</v>
      </c>
      <c r="BB2">
        <v>611.34777999999994</v>
      </c>
      <c r="BC2">
        <v>8.3680800000000009</v>
      </c>
      <c r="BD2">
        <v>9.3671500000000005</v>
      </c>
      <c r="BE2">
        <v>17.418530000000001</v>
      </c>
      <c r="BF2">
        <v>136.06627</v>
      </c>
      <c r="BG2">
        <v>97.901439999999994</v>
      </c>
      <c r="BH2">
        <v>166.84154000000001</v>
      </c>
      <c r="BI2">
        <v>247.53062</v>
      </c>
      <c r="BJ2">
        <v>4.3926299999999996</v>
      </c>
      <c r="BK2">
        <v>34.397869999999998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3963.9106400000001</v>
      </c>
      <c r="CJ2">
        <v>342.37302</v>
      </c>
      <c r="CK2">
        <v>598.89728000000002</v>
      </c>
      <c r="CL2">
        <v>1337.10059</v>
      </c>
      <c r="CM2">
        <v>740.69757000000004</v>
      </c>
      <c r="CN2">
        <v>1298.49683</v>
      </c>
      <c r="CO2">
        <v>3496.1025399999999</v>
      </c>
      <c r="CP2">
        <v>3189.40283</v>
      </c>
      <c r="CQ2">
        <v>5796.9355500000001</v>
      </c>
      <c r="CR2">
        <v>71.325100000000006</v>
      </c>
      <c r="CS2">
        <v>82.932010000000005</v>
      </c>
      <c r="CT2">
        <v>151.24318</v>
      </c>
      <c r="CU2">
        <v>919.22949000000006</v>
      </c>
      <c r="CV2">
        <v>638.89972</v>
      </c>
      <c r="CW2">
        <v>1373.8644999999999</v>
      </c>
      <c r="CX2">
        <v>16.19181</v>
      </c>
      <c r="CY2">
        <v>17.406320000000001</v>
      </c>
      <c r="CZ2">
        <v>32.104849999999999</v>
      </c>
      <c r="DA2">
        <v>275.62106</v>
      </c>
      <c r="DB2">
        <v>207.25246000000001</v>
      </c>
      <c r="DC2">
        <v>382.51297</v>
      </c>
      <c r="DD2">
        <v>482.15201000000002</v>
      </c>
      <c r="DE2">
        <v>9.2110099999999999</v>
      </c>
      <c r="DF2">
        <v>63.872230000000002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34650</v>
      </c>
      <c r="EE2">
        <v>39</v>
      </c>
      <c r="EF2">
        <v>28.39</v>
      </c>
      <c r="EG2">
        <v>2715.23389</v>
      </c>
      <c r="EH2">
        <v>0.78402000000000005</v>
      </c>
      <c r="EI2">
        <v>0.41139999999999999</v>
      </c>
      <c r="EJ2">
        <v>6705.7241199999999</v>
      </c>
      <c r="EK2">
        <v>26.01</v>
      </c>
      <c r="EL2">
        <v>3934.8513200000002</v>
      </c>
      <c r="EM2">
        <v>0.78361999999999998</v>
      </c>
      <c r="EN2">
        <v>0.39745999999999998</v>
      </c>
      <c r="EO2">
        <v>7430.56592</v>
      </c>
      <c r="EP2">
        <v>28.09</v>
      </c>
      <c r="EQ2">
        <v>1.08525</v>
      </c>
      <c r="ER2">
        <v>2514.90308</v>
      </c>
      <c r="ES2">
        <v>0.78920999999999997</v>
      </c>
      <c r="ET2">
        <v>0.50805999999999996</v>
      </c>
      <c r="EU2">
        <v>3423.6240200000002</v>
      </c>
      <c r="EV2">
        <v>26.72</v>
      </c>
      <c r="EW2">
        <v>1.1409</v>
      </c>
      <c r="EX2">
        <v>10563.927729999999</v>
      </c>
      <c r="EY2">
        <v>5367.3203100000001</v>
      </c>
      <c r="EZ2">
        <v>21523.824219999999</v>
      </c>
      <c r="FA2">
        <v>10129.34814</v>
      </c>
    </row>
    <row r="3" spans="1:157" x14ac:dyDescent="0.25">
      <c r="A3">
        <v>16522</v>
      </c>
      <c r="B3" t="s">
        <v>37</v>
      </c>
      <c r="C3">
        <v>20092</v>
      </c>
      <c r="D3">
        <v>20122</v>
      </c>
      <c r="E3">
        <v>2</v>
      </c>
      <c r="F3">
        <v>0</v>
      </c>
      <c r="G3">
        <v>0</v>
      </c>
      <c r="H3">
        <v>0</v>
      </c>
      <c r="I3">
        <v>0</v>
      </c>
      <c r="J3">
        <v>112</v>
      </c>
      <c r="K3">
        <v>0.56044000000000005</v>
      </c>
      <c r="L3">
        <v>12</v>
      </c>
      <c r="M3">
        <v>2</v>
      </c>
      <c r="N3">
        <v>0</v>
      </c>
      <c r="O3">
        <v>0</v>
      </c>
      <c r="P3">
        <v>3</v>
      </c>
      <c r="Q3">
        <v>17</v>
      </c>
      <c r="R3" t="s">
        <v>41</v>
      </c>
      <c r="S3">
        <v>1607</v>
      </c>
      <c r="T3">
        <v>0</v>
      </c>
      <c r="U3">
        <v>11580</v>
      </c>
      <c r="V3">
        <v>0</v>
      </c>
      <c r="W3">
        <v>0</v>
      </c>
      <c r="X3">
        <v>0</v>
      </c>
      <c r="Y3">
        <v>0</v>
      </c>
      <c r="Z3">
        <v>0</v>
      </c>
      <c r="AA3">
        <v>13</v>
      </c>
      <c r="AB3">
        <v>0</v>
      </c>
      <c r="AC3">
        <v>0</v>
      </c>
      <c r="AD3">
        <v>39</v>
      </c>
      <c r="AE3">
        <v>14200</v>
      </c>
      <c r="AF3">
        <v>1650</v>
      </c>
      <c r="AG3">
        <v>36</v>
      </c>
      <c r="AH3">
        <v>1.1208800000000001</v>
      </c>
      <c r="AI3">
        <v>2147.5461399999999</v>
      </c>
      <c r="AJ3">
        <v>0.86221999999999999</v>
      </c>
      <c r="AK3">
        <v>0.11831999999999999</v>
      </c>
      <c r="AL3">
        <v>38.984389999999998</v>
      </c>
      <c r="AM3">
        <v>6352.8242200000004</v>
      </c>
      <c r="AN3">
        <v>164.51964000000001</v>
      </c>
      <c r="AO3">
        <v>212.84379999999999</v>
      </c>
      <c r="AP3">
        <v>393.74554000000001</v>
      </c>
      <c r="AQ3">
        <v>943.41907000000003</v>
      </c>
      <c r="AR3">
        <v>468.30669999999998</v>
      </c>
      <c r="AS3">
        <v>656.23077000000001</v>
      </c>
      <c r="AT3">
        <v>1724.83618</v>
      </c>
      <c r="AU3">
        <v>1412.1106</v>
      </c>
      <c r="AV3">
        <v>2889.90308</v>
      </c>
      <c r="AW3">
        <v>51.65513</v>
      </c>
      <c r="AX3">
        <v>58.119109999999999</v>
      </c>
      <c r="AY3">
        <v>109.76585</v>
      </c>
      <c r="AZ3">
        <v>488.76105000000001</v>
      </c>
      <c r="BA3">
        <v>346.33231000000001</v>
      </c>
      <c r="BB3">
        <v>719.63837000000001</v>
      </c>
      <c r="BC3">
        <v>10.73077</v>
      </c>
      <c r="BD3">
        <v>13.53589</v>
      </c>
      <c r="BE3">
        <v>28.413810000000002</v>
      </c>
      <c r="BF3">
        <v>150.72489999999999</v>
      </c>
      <c r="BG3">
        <v>108.06050999999999</v>
      </c>
      <c r="BH3">
        <v>203.28783999999999</v>
      </c>
      <c r="BI3">
        <v>217.26883000000001</v>
      </c>
      <c r="BJ3">
        <v>37.555079999999997</v>
      </c>
      <c r="BK3">
        <v>90.177710000000005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4114.19434</v>
      </c>
      <c r="CJ3">
        <v>449.86284999999998</v>
      </c>
      <c r="CK3">
        <v>876.41765999999996</v>
      </c>
      <c r="CL3">
        <v>2006.9718</v>
      </c>
      <c r="CM3">
        <v>915.21618999999998</v>
      </c>
      <c r="CN3">
        <v>1258.6663799999999</v>
      </c>
      <c r="CO3">
        <v>3579.3095699999999</v>
      </c>
      <c r="CP3">
        <v>2926.9497099999999</v>
      </c>
      <c r="CQ3">
        <v>5917.0131799999999</v>
      </c>
      <c r="CR3">
        <v>111.15899</v>
      </c>
      <c r="CS3">
        <v>107.71698000000001</v>
      </c>
      <c r="CT3">
        <v>209.53264999999999</v>
      </c>
      <c r="CU3">
        <v>1019.05554</v>
      </c>
      <c r="CV3">
        <v>704.13427999999999</v>
      </c>
      <c r="CW3">
        <v>1388.6866500000001</v>
      </c>
      <c r="CX3">
        <v>21.052759999999999</v>
      </c>
      <c r="CY3">
        <v>25.114170000000001</v>
      </c>
      <c r="CZ3">
        <v>52.864249999999998</v>
      </c>
      <c r="DA3">
        <v>321.45605</v>
      </c>
      <c r="DB3">
        <v>207.6557</v>
      </c>
      <c r="DC3">
        <v>387.90778</v>
      </c>
      <c r="DD3">
        <v>363.59807999999998</v>
      </c>
      <c r="DE3">
        <v>64.400369999999995</v>
      </c>
      <c r="DF3">
        <v>234.94522000000001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34650</v>
      </c>
      <c r="EE3">
        <v>39</v>
      </c>
      <c r="EF3">
        <v>28.48</v>
      </c>
      <c r="EG3">
        <v>4020.80078</v>
      </c>
      <c r="EH3">
        <v>0.88480000000000003</v>
      </c>
      <c r="EI3">
        <v>0.60921000000000003</v>
      </c>
      <c r="EJ3">
        <v>7358.3525399999999</v>
      </c>
      <c r="EK3">
        <v>20.71</v>
      </c>
      <c r="EL3">
        <v>3757.0129400000001</v>
      </c>
      <c r="EM3">
        <v>0.86389000000000005</v>
      </c>
      <c r="EN3">
        <v>0.3795</v>
      </c>
      <c r="EO3">
        <v>8167.5293000000001</v>
      </c>
      <c r="EP3">
        <v>28.25</v>
      </c>
      <c r="EQ3">
        <v>1.19032</v>
      </c>
      <c r="ER3">
        <v>1410.0631100000001</v>
      </c>
      <c r="ES3">
        <v>0.86255999999999999</v>
      </c>
      <c r="ET3">
        <v>0.28486</v>
      </c>
      <c r="EU3">
        <v>3509.6108399999998</v>
      </c>
      <c r="EV3">
        <v>28.2</v>
      </c>
      <c r="EW3">
        <v>1.1924300000000001</v>
      </c>
      <c r="EX3">
        <v>11335.422850000001</v>
      </c>
      <c r="EY3">
        <v>6352.8247099999999</v>
      </c>
      <c r="EZ3">
        <v>23149.6875</v>
      </c>
      <c r="FA3">
        <v>10867.963379999999</v>
      </c>
    </row>
    <row r="4" spans="1:157" x14ac:dyDescent="0.25">
      <c r="A4">
        <v>16528</v>
      </c>
      <c r="B4" t="s">
        <v>37</v>
      </c>
      <c r="C4">
        <v>20093</v>
      </c>
      <c r="D4">
        <v>20092</v>
      </c>
      <c r="E4">
        <v>2</v>
      </c>
      <c r="F4">
        <v>0</v>
      </c>
      <c r="G4">
        <v>0</v>
      </c>
      <c r="H4">
        <v>0</v>
      </c>
      <c r="I4">
        <v>0</v>
      </c>
      <c r="J4">
        <v>112</v>
      </c>
      <c r="K4">
        <v>0.50807999999999998</v>
      </c>
      <c r="L4">
        <v>12</v>
      </c>
      <c r="M4">
        <v>2</v>
      </c>
      <c r="N4">
        <v>0</v>
      </c>
      <c r="O4">
        <v>0</v>
      </c>
      <c r="P4">
        <v>3</v>
      </c>
      <c r="Q4">
        <v>17</v>
      </c>
      <c r="R4" t="s">
        <v>39</v>
      </c>
      <c r="S4">
        <v>1604</v>
      </c>
      <c r="T4">
        <v>0</v>
      </c>
      <c r="U4">
        <v>7765</v>
      </c>
      <c r="V4">
        <v>0</v>
      </c>
      <c r="W4">
        <v>0</v>
      </c>
      <c r="X4">
        <v>0</v>
      </c>
      <c r="Y4">
        <v>0</v>
      </c>
      <c r="Z4">
        <v>0</v>
      </c>
      <c r="AA4">
        <v>13</v>
      </c>
      <c r="AB4">
        <v>0</v>
      </c>
      <c r="AC4">
        <v>0</v>
      </c>
      <c r="AD4">
        <v>39</v>
      </c>
      <c r="AE4">
        <v>14200</v>
      </c>
      <c r="AF4">
        <v>1650</v>
      </c>
      <c r="AG4">
        <v>36</v>
      </c>
      <c r="AH4">
        <v>1.01616</v>
      </c>
      <c r="AI4">
        <v>2564.9714399999998</v>
      </c>
      <c r="AJ4">
        <v>0.78166999999999998</v>
      </c>
      <c r="AK4">
        <v>0.14132</v>
      </c>
      <c r="AL4">
        <v>38.998609999999999</v>
      </c>
      <c r="AM4">
        <v>5568.5043900000001</v>
      </c>
      <c r="AN4">
        <v>144.14878999999999</v>
      </c>
      <c r="AO4">
        <v>151.98718</v>
      </c>
      <c r="AP4">
        <v>270.49453999999997</v>
      </c>
      <c r="AQ4">
        <v>619.78705000000002</v>
      </c>
      <c r="AR4">
        <v>333.90030000000002</v>
      </c>
      <c r="AS4">
        <v>574.68255999999997</v>
      </c>
      <c r="AT4">
        <v>1741.71399</v>
      </c>
      <c r="AU4">
        <v>1630.4747299999999</v>
      </c>
      <c r="AV4">
        <v>3168.2185100000002</v>
      </c>
      <c r="AW4">
        <v>34.107640000000004</v>
      </c>
      <c r="AX4">
        <v>37.186070000000001</v>
      </c>
      <c r="AY4">
        <v>73.189589999999995</v>
      </c>
      <c r="AZ4">
        <v>462.48980999999998</v>
      </c>
      <c r="BA4">
        <v>335.10788000000002</v>
      </c>
      <c r="BB4">
        <v>762.51671999999996</v>
      </c>
      <c r="BC4">
        <v>7.8237300000000003</v>
      </c>
      <c r="BD4">
        <v>8.0391600000000007</v>
      </c>
      <c r="BE4">
        <v>14.68632</v>
      </c>
      <c r="BF4">
        <v>139.55477999999999</v>
      </c>
      <c r="BG4">
        <v>109.35102000000001</v>
      </c>
      <c r="BH4">
        <v>215.67144999999999</v>
      </c>
      <c r="BI4">
        <v>234.62139999999999</v>
      </c>
      <c r="BJ4">
        <v>4.8183800000000003</v>
      </c>
      <c r="BK4">
        <v>29.474360000000001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3963.9106400000001</v>
      </c>
      <c r="CJ4">
        <v>342.37302</v>
      </c>
      <c r="CK4">
        <v>598.89728000000002</v>
      </c>
      <c r="CL4">
        <v>1337.10059</v>
      </c>
      <c r="CM4">
        <v>740.69757000000004</v>
      </c>
      <c r="CN4">
        <v>1298.49683</v>
      </c>
      <c r="CO4">
        <v>3496.1025399999999</v>
      </c>
      <c r="CP4">
        <v>3189.40283</v>
      </c>
      <c r="CQ4">
        <v>5796.9355500000001</v>
      </c>
      <c r="CR4">
        <v>71.325100000000006</v>
      </c>
      <c r="CS4">
        <v>82.932010000000005</v>
      </c>
      <c r="CT4">
        <v>151.24318</v>
      </c>
      <c r="CU4">
        <v>919.22949000000006</v>
      </c>
      <c r="CV4">
        <v>638.89972</v>
      </c>
      <c r="CW4">
        <v>1373.8644999999999</v>
      </c>
      <c r="CX4">
        <v>16.19181</v>
      </c>
      <c r="CY4">
        <v>17.406320000000001</v>
      </c>
      <c r="CZ4">
        <v>32.104849999999999</v>
      </c>
      <c r="DA4">
        <v>275.62106</v>
      </c>
      <c r="DB4">
        <v>207.25246000000001</v>
      </c>
      <c r="DC4">
        <v>382.51297</v>
      </c>
      <c r="DD4">
        <v>482.15201000000002</v>
      </c>
      <c r="DE4">
        <v>9.2110099999999999</v>
      </c>
      <c r="DF4">
        <v>63.872230000000002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34650</v>
      </c>
      <c r="EE4">
        <v>39</v>
      </c>
      <c r="EF4">
        <v>28.34</v>
      </c>
      <c r="EG4">
        <v>3990.4902299999999</v>
      </c>
      <c r="EH4">
        <v>0.80130999999999997</v>
      </c>
      <c r="EI4">
        <v>0.60462000000000005</v>
      </c>
      <c r="EJ4">
        <v>6705.7241199999999</v>
      </c>
      <c r="EK4">
        <v>20.38</v>
      </c>
      <c r="EL4">
        <v>3495.7145999999998</v>
      </c>
      <c r="EM4">
        <v>0.78268000000000004</v>
      </c>
      <c r="EN4">
        <v>0.35310000000000002</v>
      </c>
      <c r="EO4">
        <v>7430.56592</v>
      </c>
      <c r="EP4">
        <v>28.15</v>
      </c>
      <c r="EQ4">
        <v>1.08294</v>
      </c>
      <c r="ER4">
        <v>908.72095000000002</v>
      </c>
      <c r="ES4">
        <v>0.78169</v>
      </c>
      <c r="ET4">
        <v>0.18357999999999999</v>
      </c>
      <c r="EU4">
        <v>3423.6240200000002</v>
      </c>
      <c r="EV4">
        <v>28.23</v>
      </c>
      <c r="EW4">
        <v>1.0798700000000001</v>
      </c>
      <c r="EX4">
        <v>10959.89746</v>
      </c>
      <c r="EY4">
        <v>5568.5048800000004</v>
      </c>
      <c r="EZ4">
        <v>21523.824219999999</v>
      </c>
      <c r="FA4">
        <v>10129.34814</v>
      </c>
    </row>
    <row r="5" spans="1:157" x14ac:dyDescent="0.25">
      <c r="A5">
        <v>16529</v>
      </c>
      <c r="B5" t="s">
        <v>37</v>
      </c>
      <c r="C5">
        <v>20093</v>
      </c>
      <c r="D5">
        <v>20094</v>
      </c>
      <c r="E5">
        <v>2</v>
      </c>
      <c r="F5">
        <v>0</v>
      </c>
      <c r="G5">
        <v>0</v>
      </c>
      <c r="H5">
        <v>0</v>
      </c>
      <c r="I5">
        <v>0</v>
      </c>
      <c r="J5">
        <v>112</v>
      </c>
      <c r="K5">
        <v>0.43997000000000003</v>
      </c>
      <c r="L5">
        <v>12</v>
      </c>
      <c r="M5">
        <v>2</v>
      </c>
      <c r="N5">
        <v>0</v>
      </c>
      <c r="O5">
        <v>0</v>
      </c>
      <c r="P5">
        <v>3</v>
      </c>
      <c r="Q5">
        <v>17</v>
      </c>
      <c r="R5" t="s">
        <v>39</v>
      </c>
      <c r="S5">
        <v>1604</v>
      </c>
      <c r="T5">
        <v>0</v>
      </c>
      <c r="U5">
        <v>15965</v>
      </c>
      <c r="V5">
        <v>0</v>
      </c>
      <c r="W5">
        <v>0</v>
      </c>
      <c r="X5">
        <v>0</v>
      </c>
      <c r="Y5">
        <v>0</v>
      </c>
      <c r="Z5">
        <v>0</v>
      </c>
      <c r="AA5">
        <v>13</v>
      </c>
      <c r="AB5">
        <v>0</v>
      </c>
      <c r="AC5">
        <v>0</v>
      </c>
      <c r="AD5">
        <v>39</v>
      </c>
      <c r="AE5">
        <v>14200</v>
      </c>
      <c r="AF5">
        <v>1650</v>
      </c>
      <c r="AG5">
        <v>36</v>
      </c>
      <c r="AH5">
        <v>0.87994000000000006</v>
      </c>
      <c r="AI5">
        <v>1987.4245599999999</v>
      </c>
      <c r="AJ5">
        <v>0.67688000000000004</v>
      </c>
      <c r="AK5">
        <v>0.1095</v>
      </c>
      <c r="AL5">
        <v>37.184469999999997</v>
      </c>
      <c r="AM5">
        <v>6319.7094699999998</v>
      </c>
      <c r="AN5">
        <v>165.3546</v>
      </c>
      <c r="AO5">
        <v>250.72101000000001</v>
      </c>
      <c r="AP5">
        <v>434.95116999999999</v>
      </c>
      <c r="AQ5">
        <v>954.90778</v>
      </c>
      <c r="AR5">
        <v>566.44957999999997</v>
      </c>
      <c r="AS5">
        <v>908.77850000000001</v>
      </c>
      <c r="AT5">
        <v>2455.5812999999998</v>
      </c>
      <c r="AU5">
        <v>2024.58691</v>
      </c>
      <c r="AV5">
        <v>3648.5737300000001</v>
      </c>
      <c r="AW5">
        <v>53.957790000000003</v>
      </c>
      <c r="AX5">
        <v>62.978839999999998</v>
      </c>
      <c r="AY5">
        <v>106.24708</v>
      </c>
      <c r="AZ5">
        <v>638.20056</v>
      </c>
      <c r="BA5">
        <v>434.13668999999999</v>
      </c>
      <c r="BB5">
        <v>870.64837999999997</v>
      </c>
      <c r="BC5">
        <v>12.49647</v>
      </c>
      <c r="BD5">
        <v>13.641249999999999</v>
      </c>
      <c r="BE5">
        <v>24.128810000000001</v>
      </c>
      <c r="BF5">
        <v>191.24832000000001</v>
      </c>
      <c r="BG5">
        <v>136.90088</v>
      </c>
      <c r="BH5">
        <v>234.82477</v>
      </c>
      <c r="BI5">
        <v>280.36822999999998</v>
      </c>
      <c r="BJ5">
        <v>8.84849</v>
      </c>
      <c r="BK5">
        <v>50.778979999999997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5583.5463900000004</v>
      </c>
      <c r="CJ5">
        <v>470.73489000000001</v>
      </c>
      <c r="CK5">
        <v>824.22028</v>
      </c>
      <c r="CL5">
        <v>1839.07349</v>
      </c>
      <c r="CM5">
        <v>1037.9847400000001</v>
      </c>
      <c r="CN5">
        <v>1641.37231</v>
      </c>
      <c r="CO5">
        <v>5063.5449200000003</v>
      </c>
      <c r="CP5">
        <v>4261.3525399999999</v>
      </c>
      <c r="CQ5">
        <v>8024.9882799999996</v>
      </c>
      <c r="CR5">
        <v>106.53831</v>
      </c>
      <c r="CS5">
        <v>118.4716</v>
      </c>
      <c r="CT5">
        <v>207.85388</v>
      </c>
      <c r="CU5">
        <v>1330.5459000000001</v>
      </c>
      <c r="CV5">
        <v>919.31885</v>
      </c>
      <c r="CW5">
        <v>1929.46704</v>
      </c>
      <c r="CX5">
        <v>24.906759999999998</v>
      </c>
      <c r="CY5">
        <v>26.570969999999999</v>
      </c>
      <c r="CZ5">
        <v>47.212409999999998</v>
      </c>
      <c r="DA5">
        <v>400.44977</v>
      </c>
      <c r="DB5">
        <v>289.19076999999999</v>
      </c>
      <c r="DC5">
        <v>528.66925000000003</v>
      </c>
      <c r="DD5">
        <v>519.04107999999997</v>
      </c>
      <c r="DE5">
        <v>17.784939999999999</v>
      </c>
      <c r="DF5">
        <v>108.48611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34650</v>
      </c>
      <c r="EE5">
        <v>39</v>
      </c>
      <c r="EF5">
        <v>27.94</v>
      </c>
      <c r="EG5">
        <v>3646.36157</v>
      </c>
      <c r="EH5">
        <v>0.68723999999999996</v>
      </c>
      <c r="EI5">
        <v>0.55247999999999997</v>
      </c>
      <c r="EJ5">
        <v>9109.8662100000001</v>
      </c>
      <c r="EK5">
        <v>20.56</v>
      </c>
      <c r="EL5">
        <v>5353.1831099999999</v>
      </c>
      <c r="EM5">
        <v>0.68608000000000002</v>
      </c>
      <c r="EN5">
        <v>0.54073000000000004</v>
      </c>
      <c r="EO5">
        <v>10324.13574</v>
      </c>
      <c r="EP5">
        <v>27.38</v>
      </c>
      <c r="EQ5">
        <v>0.96414</v>
      </c>
      <c r="ER5">
        <v>3376.9863300000002</v>
      </c>
      <c r="ES5">
        <v>0.70992999999999995</v>
      </c>
      <c r="ET5">
        <v>0.68222000000000005</v>
      </c>
      <c r="EU5">
        <v>4720.2309599999999</v>
      </c>
      <c r="EV5">
        <v>21.3</v>
      </c>
      <c r="EW5">
        <v>1.23935</v>
      </c>
      <c r="EX5">
        <v>14363.95508</v>
      </c>
      <c r="EY5">
        <v>6319.7094699999998</v>
      </c>
      <c r="EZ5">
        <v>29737.779299999998</v>
      </c>
      <c r="FA5">
        <v>13830.097169999999</v>
      </c>
    </row>
    <row r="6" spans="1:157" x14ac:dyDescent="0.25">
      <c r="A6">
        <v>16531</v>
      </c>
      <c r="B6" t="s">
        <v>37</v>
      </c>
      <c r="C6">
        <v>20094</v>
      </c>
      <c r="D6">
        <v>20093</v>
      </c>
      <c r="E6">
        <v>2</v>
      </c>
      <c r="F6">
        <v>0</v>
      </c>
      <c r="G6">
        <v>0</v>
      </c>
      <c r="H6">
        <v>0</v>
      </c>
      <c r="I6">
        <v>0</v>
      </c>
      <c r="J6">
        <v>112</v>
      </c>
      <c r="K6">
        <v>0.43997000000000003</v>
      </c>
      <c r="L6">
        <v>12</v>
      </c>
      <c r="M6">
        <v>2</v>
      </c>
      <c r="N6">
        <v>0</v>
      </c>
      <c r="O6">
        <v>0</v>
      </c>
      <c r="P6">
        <v>3</v>
      </c>
      <c r="Q6">
        <v>17</v>
      </c>
      <c r="R6" t="s">
        <v>39</v>
      </c>
      <c r="S6">
        <v>1604</v>
      </c>
      <c r="T6">
        <v>0</v>
      </c>
      <c r="U6">
        <v>15965</v>
      </c>
      <c r="V6">
        <v>0</v>
      </c>
      <c r="W6">
        <v>0</v>
      </c>
      <c r="X6">
        <v>0</v>
      </c>
      <c r="Y6">
        <v>0</v>
      </c>
      <c r="Z6">
        <v>0</v>
      </c>
      <c r="AA6">
        <v>13</v>
      </c>
      <c r="AB6">
        <v>0</v>
      </c>
      <c r="AC6">
        <v>0</v>
      </c>
      <c r="AD6">
        <v>39</v>
      </c>
      <c r="AE6">
        <v>14200</v>
      </c>
      <c r="AF6">
        <v>1650</v>
      </c>
      <c r="AG6">
        <v>36</v>
      </c>
      <c r="AH6">
        <v>0.87994000000000006</v>
      </c>
      <c r="AI6">
        <v>3596.12183</v>
      </c>
      <c r="AJ6">
        <v>0.67691000000000001</v>
      </c>
      <c r="AK6">
        <v>0.19813</v>
      </c>
      <c r="AL6">
        <v>38.988039999999998</v>
      </c>
      <c r="AM6">
        <v>6764.0209999999997</v>
      </c>
      <c r="AN6">
        <v>182.67007000000001</v>
      </c>
      <c r="AO6">
        <v>220.01389</v>
      </c>
      <c r="AP6">
        <v>389.26909999999998</v>
      </c>
      <c r="AQ6">
        <v>884.16583000000003</v>
      </c>
      <c r="AR6">
        <v>471.53521999999998</v>
      </c>
      <c r="AS6">
        <v>732.59380999999996</v>
      </c>
      <c r="AT6">
        <v>2607.96362</v>
      </c>
      <c r="AU6">
        <v>2236.7656299999999</v>
      </c>
      <c r="AV6">
        <v>4376.4145500000004</v>
      </c>
      <c r="AW6">
        <v>52.58052</v>
      </c>
      <c r="AX6">
        <v>55.49277</v>
      </c>
      <c r="AY6">
        <v>101.60680000000001</v>
      </c>
      <c r="AZ6">
        <v>692.34533999999996</v>
      </c>
      <c r="BA6">
        <v>485.18218999999999</v>
      </c>
      <c r="BB6">
        <v>1058.81873</v>
      </c>
      <c r="BC6">
        <v>12.41029</v>
      </c>
      <c r="BD6">
        <v>12.92972</v>
      </c>
      <c r="BE6">
        <v>23.083600000000001</v>
      </c>
      <c r="BF6">
        <v>209.20146</v>
      </c>
      <c r="BG6">
        <v>152.28989999999999</v>
      </c>
      <c r="BH6">
        <v>293.84447999999998</v>
      </c>
      <c r="BI6">
        <v>238.67282</v>
      </c>
      <c r="BJ6">
        <v>8.9364600000000003</v>
      </c>
      <c r="BK6">
        <v>57.707120000000003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5583.5463900000004</v>
      </c>
      <c r="CJ6">
        <v>470.73489000000001</v>
      </c>
      <c r="CK6">
        <v>824.22028</v>
      </c>
      <c r="CL6">
        <v>1839.07349</v>
      </c>
      <c r="CM6">
        <v>1037.9847400000001</v>
      </c>
      <c r="CN6">
        <v>1641.37231</v>
      </c>
      <c r="CO6">
        <v>5063.5449200000003</v>
      </c>
      <c r="CP6">
        <v>4261.3525399999999</v>
      </c>
      <c r="CQ6">
        <v>8024.9882799999996</v>
      </c>
      <c r="CR6">
        <v>106.53831</v>
      </c>
      <c r="CS6">
        <v>118.4716</v>
      </c>
      <c r="CT6">
        <v>207.85388</v>
      </c>
      <c r="CU6">
        <v>1330.5459000000001</v>
      </c>
      <c r="CV6">
        <v>919.31885</v>
      </c>
      <c r="CW6">
        <v>1929.46704</v>
      </c>
      <c r="CX6">
        <v>24.906759999999998</v>
      </c>
      <c r="CY6">
        <v>26.570969999999999</v>
      </c>
      <c r="CZ6">
        <v>47.212409999999998</v>
      </c>
      <c r="DA6">
        <v>400.44977</v>
      </c>
      <c r="DB6">
        <v>289.19076999999999</v>
      </c>
      <c r="DC6">
        <v>528.66925000000003</v>
      </c>
      <c r="DD6">
        <v>519.04107999999997</v>
      </c>
      <c r="DE6">
        <v>17.784939999999999</v>
      </c>
      <c r="DF6">
        <v>108.48611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34650</v>
      </c>
      <c r="EE6">
        <v>39</v>
      </c>
      <c r="EF6">
        <v>27.87</v>
      </c>
      <c r="EG6">
        <v>5463.5048800000004</v>
      </c>
      <c r="EH6">
        <v>0.77263000000000004</v>
      </c>
      <c r="EI6">
        <v>0.82779999999999998</v>
      </c>
      <c r="EJ6">
        <v>9109.8662100000001</v>
      </c>
      <c r="EK6">
        <v>14.87</v>
      </c>
      <c r="EL6">
        <v>4970.9526400000004</v>
      </c>
      <c r="EM6">
        <v>0.68300000000000005</v>
      </c>
      <c r="EN6">
        <v>0.50212000000000001</v>
      </c>
      <c r="EO6">
        <v>10324.13574</v>
      </c>
      <c r="EP6">
        <v>27.46</v>
      </c>
      <c r="EQ6">
        <v>0.96133000000000002</v>
      </c>
      <c r="ER6">
        <v>1343.2443800000001</v>
      </c>
      <c r="ES6">
        <v>0.67708000000000002</v>
      </c>
      <c r="ET6">
        <v>0.27135999999999999</v>
      </c>
      <c r="EU6">
        <v>4720.2309599999999</v>
      </c>
      <c r="EV6">
        <v>27.62</v>
      </c>
      <c r="EW6">
        <v>0.95576000000000005</v>
      </c>
      <c r="EX6">
        <v>15373.82422</v>
      </c>
      <c r="EY6">
        <v>6764.0209999999997</v>
      </c>
      <c r="EZ6">
        <v>29737.779299999998</v>
      </c>
      <c r="FA6">
        <v>13830.097169999999</v>
      </c>
    </row>
    <row r="7" spans="1:157" x14ac:dyDescent="0.25">
      <c r="A7">
        <v>16533</v>
      </c>
      <c r="B7" t="s">
        <v>37</v>
      </c>
      <c r="C7">
        <v>20094</v>
      </c>
      <c r="D7">
        <v>39047</v>
      </c>
      <c r="E7">
        <v>2</v>
      </c>
      <c r="F7">
        <v>0</v>
      </c>
      <c r="G7">
        <v>0</v>
      </c>
      <c r="H7">
        <v>0</v>
      </c>
      <c r="I7">
        <v>0</v>
      </c>
      <c r="J7">
        <v>112</v>
      </c>
      <c r="K7">
        <v>0.36980000000000002</v>
      </c>
      <c r="L7">
        <v>12</v>
      </c>
      <c r="M7">
        <v>2</v>
      </c>
      <c r="N7">
        <v>0</v>
      </c>
      <c r="O7">
        <v>0</v>
      </c>
      <c r="P7">
        <v>3</v>
      </c>
      <c r="Q7">
        <v>17</v>
      </c>
      <c r="R7" t="s">
        <v>39</v>
      </c>
      <c r="S7">
        <v>1601</v>
      </c>
      <c r="T7">
        <v>0</v>
      </c>
      <c r="U7">
        <v>12375</v>
      </c>
      <c r="V7">
        <v>0</v>
      </c>
      <c r="W7">
        <v>0</v>
      </c>
      <c r="X7">
        <v>0</v>
      </c>
      <c r="Y7">
        <v>0</v>
      </c>
      <c r="Z7">
        <v>0</v>
      </c>
      <c r="AA7">
        <v>13</v>
      </c>
      <c r="AB7">
        <v>0</v>
      </c>
      <c r="AC7">
        <v>0</v>
      </c>
      <c r="AD7">
        <v>39</v>
      </c>
      <c r="AE7">
        <v>14200</v>
      </c>
      <c r="AF7">
        <v>1650</v>
      </c>
      <c r="AG7">
        <v>36</v>
      </c>
      <c r="AH7">
        <v>0.73960000000000004</v>
      </c>
      <c r="AI7">
        <v>2091.1835900000001</v>
      </c>
      <c r="AJ7">
        <v>0.56891999999999998</v>
      </c>
      <c r="AK7">
        <v>0.11522</v>
      </c>
      <c r="AL7">
        <v>36.930660000000003</v>
      </c>
      <c r="AM7">
        <v>5531.7563499999997</v>
      </c>
      <c r="AN7">
        <v>145.33503999999999</v>
      </c>
      <c r="AO7">
        <v>260.75031000000001</v>
      </c>
      <c r="AP7">
        <v>454.73491999999999</v>
      </c>
      <c r="AQ7">
        <v>968.45141999999998</v>
      </c>
      <c r="AR7">
        <v>561.69641000000001</v>
      </c>
      <c r="AS7">
        <v>922.60144000000003</v>
      </c>
      <c r="AT7">
        <v>2676.7736799999998</v>
      </c>
      <c r="AU7">
        <v>2082.3920899999998</v>
      </c>
      <c r="AV7">
        <v>3684.5529799999999</v>
      </c>
      <c r="AW7">
        <v>58.072859999999999</v>
      </c>
      <c r="AX7">
        <v>65.075479999999999</v>
      </c>
      <c r="AY7">
        <v>107.93622000000001</v>
      </c>
      <c r="AZ7">
        <v>702.87609999999995</v>
      </c>
      <c r="BA7">
        <v>449.65091000000001</v>
      </c>
      <c r="BB7">
        <v>883.71172999999999</v>
      </c>
      <c r="BC7">
        <v>13.65559</v>
      </c>
      <c r="BD7">
        <v>14.21865</v>
      </c>
      <c r="BE7">
        <v>24.586359999999999</v>
      </c>
      <c r="BF7">
        <v>205.27012999999999</v>
      </c>
      <c r="BG7">
        <v>138.21153000000001</v>
      </c>
      <c r="BH7">
        <v>231.0609</v>
      </c>
      <c r="BI7">
        <v>383.70891999999998</v>
      </c>
      <c r="BJ7">
        <v>10.76803</v>
      </c>
      <c r="BK7">
        <v>58.022170000000003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6627.6474600000001</v>
      </c>
      <c r="CJ7">
        <v>520.27008000000001</v>
      </c>
      <c r="CK7">
        <v>927.67529000000002</v>
      </c>
      <c r="CL7">
        <v>1987.43652</v>
      </c>
      <c r="CM7">
        <v>1048.10132</v>
      </c>
      <c r="CN7">
        <v>1682.7751499999999</v>
      </c>
      <c r="CO7">
        <v>6062.3569299999999</v>
      </c>
      <c r="CP7">
        <v>4748.4414100000004</v>
      </c>
      <c r="CQ7">
        <v>8672.0253900000007</v>
      </c>
      <c r="CR7">
        <v>123.0853</v>
      </c>
      <c r="CS7">
        <v>132.69093000000001</v>
      </c>
      <c r="CT7">
        <v>219.23235</v>
      </c>
      <c r="CU7">
        <v>1618.70776</v>
      </c>
      <c r="CV7">
        <v>1045.16077</v>
      </c>
      <c r="CW7">
        <v>2094.7768599999999</v>
      </c>
      <c r="CX7">
        <v>29.153089999999999</v>
      </c>
      <c r="CY7">
        <v>30.708110000000001</v>
      </c>
      <c r="CZ7">
        <v>50.88073</v>
      </c>
      <c r="DA7">
        <v>476.66717999999997</v>
      </c>
      <c r="DB7">
        <v>317.67419000000001</v>
      </c>
      <c r="DC7">
        <v>553.50860999999998</v>
      </c>
      <c r="DD7">
        <v>735.94426999999996</v>
      </c>
      <c r="DE7">
        <v>20.26735</v>
      </c>
      <c r="DF7">
        <v>118.44036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34650</v>
      </c>
      <c r="EE7">
        <v>39</v>
      </c>
      <c r="EF7">
        <v>27.42</v>
      </c>
      <c r="EG7">
        <v>3600.4008800000001</v>
      </c>
      <c r="EH7">
        <v>0.57704</v>
      </c>
      <c r="EI7">
        <v>0.54552</v>
      </c>
      <c r="EJ7">
        <v>9456.6738299999997</v>
      </c>
      <c r="EK7">
        <v>19.600000000000001</v>
      </c>
      <c r="EL7">
        <v>5804.5942400000004</v>
      </c>
      <c r="EM7">
        <v>0.58099999999999996</v>
      </c>
      <c r="EN7">
        <v>0.58631999999999995</v>
      </c>
      <c r="EO7">
        <v>12063.625</v>
      </c>
      <c r="EP7">
        <v>26.65</v>
      </c>
      <c r="EQ7">
        <v>0.83257000000000003</v>
      </c>
      <c r="ER7">
        <v>3462.5998500000001</v>
      </c>
      <c r="ES7">
        <v>0.6008</v>
      </c>
      <c r="ET7">
        <v>0.69952000000000003</v>
      </c>
      <c r="EU7">
        <v>5068.0331999999999</v>
      </c>
      <c r="EV7">
        <v>19.96</v>
      </c>
      <c r="EW7">
        <v>1.1116200000000001</v>
      </c>
      <c r="EX7">
        <v>14958.778319999999</v>
      </c>
      <c r="EY7">
        <v>5531.7563499999997</v>
      </c>
      <c r="EZ7">
        <v>33215.980470000002</v>
      </c>
      <c r="FA7">
        <v>14524.70703</v>
      </c>
    </row>
    <row r="8" spans="1:157" x14ac:dyDescent="0.25">
      <c r="A8">
        <v>16572</v>
      </c>
      <c r="B8" t="s">
        <v>37</v>
      </c>
      <c r="C8">
        <v>20105</v>
      </c>
      <c r="D8">
        <v>20106</v>
      </c>
      <c r="E8">
        <v>2</v>
      </c>
      <c r="F8">
        <v>0</v>
      </c>
      <c r="G8">
        <v>0</v>
      </c>
      <c r="H8">
        <v>0</v>
      </c>
      <c r="I8">
        <v>0</v>
      </c>
      <c r="J8">
        <v>112</v>
      </c>
      <c r="K8">
        <v>0.21245</v>
      </c>
      <c r="L8">
        <v>12</v>
      </c>
      <c r="M8">
        <v>2</v>
      </c>
      <c r="N8">
        <v>0</v>
      </c>
      <c r="O8">
        <v>0</v>
      </c>
      <c r="P8">
        <v>2</v>
      </c>
      <c r="Q8">
        <v>17</v>
      </c>
      <c r="R8" t="s">
        <v>39</v>
      </c>
      <c r="S8">
        <v>1577</v>
      </c>
      <c r="T8">
        <v>0</v>
      </c>
      <c r="U8">
        <v>10740</v>
      </c>
      <c r="V8">
        <v>0</v>
      </c>
      <c r="W8">
        <v>0</v>
      </c>
      <c r="X8">
        <v>0</v>
      </c>
      <c r="Y8">
        <v>0</v>
      </c>
      <c r="Z8">
        <v>0</v>
      </c>
      <c r="AA8">
        <v>6</v>
      </c>
      <c r="AB8">
        <v>0</v>
      </c>
      <c r="AC8">
        <v>0</v>
      </c>
      <c r="AD8">
        <v>35</v>
      </c>
      <c r="AE8">
        <v>15750</v>
      </c>
      <c r="AF8">
        <v>1668</v>
      </c>
      <c r="AG8">
        <v>26</v>
      </c>
      <c r="AH8">
        <v>0.4249</v>
      </c>
      <c r="AI8">
        <v>3342.7949199999998</v>
      </c>
      <c r="AJ8">
        <v>0.36420999999999998</v>
      </c>
      <c r="AK8">
        <v>0.18218999999999999</v>
      </c>
      <c r="AL8">
        <v>25.40354</v>
      </c>
      <c r="AM8">
        <v>4848.2963900000004</v>
      </c>
      <c r="AN8">
        <v>166.44338999999999</v>
      </c>
      <c r="AO8">
        <v>483.95145000000002</v>
      </c>
      <c r="AP8">
        <v>902.55687999999998</v>
      </c>
      <c r="AQ8">
        <v>1789.87354</v>
      </c>
      <c r="AR8">
        <v>814.27533000000005</v>
      </c>
      <c r="AS8">
        <v>1306.2265600000001</v>
      </c>
      <c r="AT8">
        <v>4783.46875</v>
      </c>
      <c r="AU8">
        <v>3026.9682600000001</v>
      </c>
      <c r="AV8">
        <v>4387.8349600000001</v>
      </c>
      <c r="AW8">
        <v>139.61693</v>
      </c>
      <c r="AX8">
        <v>141.74409</v>
      </c>
      <c r="AY8">
        <v>181.51410000000001</v>
      </c>
      <c r="AZ8">
        <v>1270.4064900000001</v>
      </c>
      <c r="BA8">
        <v>718.49310000000003</v>
      </c>
      <c r="BB8">
        <v>1077.8521699999999</v>
      </c>
      <c r="BC8">
        <v>34.653230000000001</v>
      </c>
      <c r="BD8">
        <v>35.658810000000003</v>
      </c>
      <c r="BE8">
        <v>44.842779999999998</v>
      </c>
      <c r="BF8">
        <v>359.47192000000001</v>
      </c>
      <c r="BG8">
        <v>208.82127</v>
      </c>
      <c r="BH8">
        <v>260.50405999999998</v>
      </c>
      <c r="BI8">
        <v>683.48328000000004</v>
      </c>
      <c r="BJ8">
        <v>26.115400000000001</v>
      </c>
      <c r="BK8">
        <v>142.54865000000001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8647.6240199999993</v>
      </c>
      <c r="CJ8">
        <v>879.98906999999997</v>
      </c>
      <c r="CK8">
        <v>1621.9832799999999</v>
      </c>
      <c r="CL8">
        <v>3306.26514</v>
      </c>
      <c r="CM8">
        <v>1413.38</v>
      </c>
      <c r="CN8">
        <v>2246.4277299999999</v>
      </c>
      <c r="CO8">
        <v>9201.8339799999994</v>
      </c>
      <c r="CP8">
        <v>5864.8154299999997</v>
      </c>
      <c r="CQ8">
        <v>8982.1484400000008</v>
      </c>
      <c r="CR8">
        <v>258.05432000000002</v>
      </c>
      <c r="CS8">
        <v>256.35788000000002</v>
      </c>
      <c r="CT8">
        <v>333.71762000000001</v>
      </c>
      <c r="CU8">
        <v>2451.56738</v>
      </c>
      <c r="CV8">
        <v>1409.87085</v>
      </c>
      <c r="CW8">
        <v>2197.3989299999998</v>
      </c>
      <c r="CX8">
        <v>64.175899999999999</v>
      </c>
      <c r="CY8">
        <v>66.250489999999999</v>
      </c>
      <c r="CZ8">
        <v>83.125960000000006</v>
      </c>
      <c r="DA8">
        <v>696.78070000000002</v>
      </c>
      <c r="DB8">
        <v>405.52686</v>
      </c>
      <c r="DC8">
        <v>549.00951999999995</v>
      </c>
      <c r="DD8">
        <v>1454.78882</v>
      </c>
      <c r="DE8">
        <v>45.874780000000001</v>
      </c>
      <c r="DF8">
        <v>292.53780999999998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35028</v>
      </c>
      <c r="EE8">
        <v>35</v>
      </c>
      <c r="EF8">
        <v>26.92</v>
      </c>
      <c r="EG8">
        <v>5926.4838900000004</v>
      </c>
      <c r="EH8">
        <v>0.44012000000000001</v>
      </c>
      <c r="EI8">
        <v>0.88826000000000005</v>
      </c>
      <c r="EJ8">
        <v>12377.63672</v>
      </c>
      <c r="EK8">
        <v>12.16</v>
      </c>
      <c r="EL8">
        <v>8599.3779300000006</v>
      </c>
      <c r="EM8">
        <v>0.42745</v>
      </c>
      <c r="EN8">
        <v>0.85924999999999996</v>
      </c>
      <c r="EO8">
        <v>16153.749019999999</v>
      </c>
      <c r="EP8">
        <v>22.92</v>
      </c>
      <c r="EQ8">
        <v>0.55615000000000003</v>
      </c>
      <c r="ER8">
        <v>4952.22559</v>
      </c>
      <c r="ES8">
        <v>0.50178</v>
      </c>
      <c r="ET8">
        <v>0.98965000000000003</v>
      </c>
      <c r="EU8">
        <v>6902.8710899999996</v>
      </c>
      <c r="EV8">
        <v>14.8</v>
      </c>
      <c r="EW8">
        <v>0.86128000000000005</v>
      </c>
      <c r="EX8">
        <v>22820.882809999999</v>
      </c>
      <c r="EY8">
        <v>4848.2963900000004</v>
      </c>
      <c r="EZ8">
        <v>44081.882810000003</v>
      </c>
      <c r="FA8">
        <v>19280.507809999999</v>
      </c>
    </row>
    <row r="9" spans="1:157" x14ac:dyDescent="0.25">
      <c r="A9">
        <v>16574</v>
      </c>
      <c r="B9" t="s">
        <v>37</v>
      </c>
      <c r="C9">
        <v>20105</v>
      </c>
      <c r="D9">
        <v>39887</v>
      </c>
      <c r="E9">
        <v>2</v>
      </c>
      <c r="F9">
        <v>0</v>
      </c>
      <c r="G9">
        <v>0</v>
      </c>
      <c r="H9">
        <v>0</v>
      </c>
      <c r="I9">
        <v>0</v>
      </c>
      <c r="J9">
        <v>112</v>
      </c>
      <c r="K9">
        <v>0.19255</v>
      </c>
      <c r="L9">
        <v>12</v>
      </c>
      <c r="M9">
        <v>2</v>
      </c>
      <c r="N9">
        <v>0</v>
      </c>
      <c r="O9">
        <v>0</v>
      </c>
      <c r="P9">
        <v>2</v>
      </c>
      <c r="Q9">
        <v>17</v>
      </c>
      <c r="R9" t="s">
        <v>39</v>
      </c>
      <c r="S9">
        <v>1586</v>
      </c>
      <c r="T9">
        <v>0</v>
      </c>
      <c r="U9">
        <v>11105</v>
      </c>
      <c r="V9">
        <v>0</v>
      </c>
      <c r="W9">
        <v>0</v>
      </c>
      <c r="X9">
        <v>0</v>
      </c>
      <c r="Y9">
        <v>0</v>
      </c>
      <c r="Z9">
        <v>0</v>
      </c>
      <c r="AA9">
        <v>6</v>
      </c>
      <c r="AB9">
        <v>0</v>
      </c>
      <c r="AC9">
        <v>0</v>
      </c>
      <c r="AD9">
        <v>35</v>
      </c>
      <c r="AE9">
        <v>15750</v>
      </c>
      <c r="AF9">
        <v>1668</v>
      </c>
      <c r="AG9">
        <v>26</v>
      </c>
      <c r="AH9">
        <v>0.3851</v>
      </c>
      <c r="AI9">
        <v>4510.6303699999999</v>
      </c>
      <c r="AJ9">
        <v>0.33013999999999999</v>
      </c>
      <c r="AK9">
        <v>0.24584</v>
      </c>
      <c r="AL9">
        <v>34.955559999999998</v>
      </c>
      <c r="AM9">
        <v>3576.62329</v>
      </c>
      <c r="AN9">
        <v>110.60563</v>
      </c>
      <c r="AO9">
        <v>340.93572999999998</v>
      </c>
      <c r="AP9">
        <v>614.71063000000004</v>
      </c>
      <c r="AQ9">
        <v>1269.6544200000001</v>
      </c>
      <c r="AR9">
        <v>559.80853000000002</v>
      </c>
      <c r="AS9">
        <v>838.68695000000002</v>
      </c>
      <c r="AT9">
        <v>3790.5234399999999</v>
      </c>
      <c r="AU9">
        <v>2384.3515600000001</v>
      </c>
      <c r="AV9">
        <v>4149.52783</v>
      </c>
      <c r="AW9">
        <v>94.920270000000002</v>
      </c>
      <c r="AX9">
        <v>90.23245</v>
      </c>
      <c r="AY9">
        <v>134.28305</v>
      </c>
      <c r="AZ9">
        <v>1016.18195</v>
      </c>
      <c r="BA9">
        <v>591.95299999999997</v>
      </c>
      <c r="BB9">
        <v>1033.4383499999999</v>
      </c>
      <c r="BC9">
        <v>23.170559999999998</v>
      </c>
      <c r="BD9">
        <v>23.325220000000002</v>
      </c>
      <c r="BE9">
        <v>33.330730000000003</v>
      </c>
      <c r="BF9">
        <v>290.42090000000002</v>
      </c>
      <c r="BG9">
        <v>170.40656000000001</v>
      </c>
      <c r="BH9">
        <v>275.93783999999999</v>
      </c>
      <c r="BI9">
        <v>752.15192000000002</v>
      </c>
      <c r="BJ9">
        <v>13.85056</v>
      </c>
      <c r="BK9">
        <v>83.234120000000004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7278.7460899999996</v>
      </c>
      <c r="CJ9">
        <v>739.61132999999995</v>
      </c>
      <c r="CK9">
        <v>1341.37573</v>
      </c>
      <c r="CL9">
        <v>2762.28955</v>
      </c>
      <c r="CM9">
        <v>1301.2185099999999</v>
      </c>
      <c r="CN9">
        <v>2000.46021</v>
      </c>
      <c r="CO9">
        <v>7609.2592800000002</v>
      </c>
      <c r="CP9">
        <v>4924.0649400000002</v>
      </c>
      <c r="CQ9">
        <v>8232.4863299999997</v>
      </c>
      <c r="CR9">
        <v>200.94372999999999</v>
      </c>
      <c r="CS9">
        <v>201.86668</v>
      </c>
      <c r="CT9">
        <v>293.91608000000002</v>
      </c>
      <c r="CU9">
        <v>2028.7004400000001</v>
      </c>
      <c r="CV9">
        <v>1202.2137499999999</v>
      </c>
      <c r="CW9">
        <v>2046.20227</v>
      </c>
      <c r="CX9">
        <v>48.646129999999999</v>
      </c>
      <c r="CY9">
        <v>50.420679999999997</v>
      </c>
      <c r="CZ9">
        <v>71.888499999999993</v>
      </c>
      <c r="DA9">
        <v>577.64233000000002</v>
      </c>
      <c r="DB9">
        <v>350.95474000000002</v>
      </c>
      <c r="DC9">
        <v>530.62207000000001</v>
      </c>
      <c r="DD9">
        <v>1427.1849400000001</v>
      </c>
      <c r="DE9">
        <v>34.361609999999999</v>
      </c>
      <c r="DF9">
        <v>189.05759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35028</v>
      </c>
      <c r="EE9">
        <v>35</v>
      </c>
      <c r="EF9">
        <v>26.85</v>
      </c>
      <c r="EG9">
        <v>5991.4790000000003</v>
      </c>
      <c r="EH9">
        <v>0.40315000000000001</v>
      </c>
      <c r="EI9">
        <v>0.89800000000000002</v>
      </c>
      <c r="EJ9">
        <v>10949.083979999999</v>
      </c>
      <c r="EK9">
        <v>11.99</v>
      </c>
      <c r="EL9">
        <v>6314.3183600000002</v>
      </c>
      <c r="EM9">
        <v>0.34056999999999998</v>
      </c>
      <c r="EN9">
        <v>0.63092999999999999</v>
      </c>
      <c r="EO9">
        <v>13701.974609999999</v>
      </c>
      <c r="EP9">
        <v>25.79</v>
      </c>
      <c r="EQ9">
        <v>0.44796000000000002</v>
      </c>
      <c r="ER9">
        <v>1758.60889</v>
      </c>
      <c r="ES9">
        <v>0.33051000000000003</v>
      </c>
      <c r="ET9">
        <v>0.35143999999999997</v>
      </c>
      <c r="EU9">
        <v>6235.5820299999996</v>
      </c>
      <c r="EV9">
        <v>26.39</v>
      </c>
      <c r="EW9">
        <v>0.43778</v>
      </c>
      <c r="EX9">
        <v>18575.037110000001</v>
      </c>
      <c r="EY9">
        <v>3576.62329</v>
      </c>
      <c r="EZ9">
        <v>38165.386720000002</v>
      </c>
      <c r="FA9">
        <v>17184.666010000001</v>
      </c>
    </row>
    <row r="10" spans="1:157" x14ac:dyDescent="0.25">
      <c r="A10">
        <v>16578</v>
      </c>
      <c r="B10" t="s">
        <v>37</v>
      </c>
      <c r="C10">
        <v>20106</v>
      </c>
      <c r="D10">
        <v>20105</v>
      </c>
      <c r="E10">
        <v>2</v>
      </c>
      <c r="F10">
        <v>0</v>
      </c>
      <c r="G10">
        <v>0</v>
      </c>
      <c r="H10">
        <v>0</v>
      </c>
      <c r="I10">
        <v>0</v>
      </c>
      <c r="J10">
        <v>112</v>
      </c>
      <c r="K10">
        <v>0.21245</v>
      </c>
      <c r="L10">
        <v>12</v>
      </c>
      <c r="M10">
        <v>2</v>
      </c>
      <c r="N10">
        <v>0</v>
      </c>
      <c r="O10">
        <v>0</v>
      </c>
      <c r="P10">
        <v>2</v>
      </c>
      <c r="Q10">
        <v>17</v>
      </c>
      <c r="R10" t="s">
        <v>39</v>
      </c>
      <c r="S10">
        <v>1577</v>
      </c>
      <c r="T10">
        <v>0</v>
      </c>
      <c r="U10">
        <v>10740</v>
      </c>
      <c r="V10">
        <v>0</v>
      </c>
      <c r="W10">
        <v>0</v>
      </c>
      <c r="X10">
        <v>0</v>
      </c>
      <c r="Y10">
        <v>0</v>
      </c>
      <c r="Z10">
        <v>0</v>
      </c>
      <c r="AA10">
        <v>6</v>
      </c>
      <c r="AB10">
        <v>0</v>
      </c>
      <c r="AC10">
        <v>0</v>
      </c>
      <c r="AD10">
        <v>35</v>
      </c>
      <c r="AE10">
        <v>15750</v>
      </c>
      <c r="AF10">
        <v>1668</v>
      </c>
      <c r="AG10">
        <v>26</v>
      </c>
      <c r="AH10">
        <v>0.4249</v>
      </c>
      <c r="AI10">
        <v>5304.8290999999999</v>
      </c>
      <c r="AJ10">
        <v>0.36436000000000002</v>
      </c>
      <c r="AK10">
        <v>0.28911999999999999</v>
      </c>
      <c r="AL10">
        <v>34.921500000000002</v>
      </c>
      <c r="AM10">
        <v>4516.8989300000003</v>
      </c>
      <c r="AN10">
        <v>146.01609999999999</v>
      </c>
      <c r="AO10">
        <v>396.0376</v>
      </c>
      <c r="AP10">
        <v>719.42638999999997</v>
      </c>
      <c r="AQ10">
        <v>1516.3917200000001</v>
      </c>
      <c r="AR10">
        <v>599.10473999999999</v>
      </c>
      <c r="AS10">
        <v>940.20123000000001</v>
      </c>
      <c r="AT10">
        <v>4418.3652300000003</v>
      </c>
      <c r="AU10">
        <v>2837.84692</v>
      </c>
      <c r="AV10">
        <v>4594.3129900000004</v>
      </c>
      <c r="AW10">
        <v>118.43742</v>
      </c>
      <c r="AX10">
        <v>114.61378000000001</v>
      </c>
      <c r="AY10">
        <v>152.20354</v>
      </c>
      <c r="AZ10">
        <v>1181.1608900000001</v>
      </c>
      <c r="BA10">
        <v>691.37780999999995</v>
      </c>
      <c r="BB10">
        <v>1119.5466300000001</v>
      </c>
      <c r="BC10">
        <v>29.522670000000002</v>
      </c>
      <c r="BD10">
        <v>30.59168</v>
      </c>
      <c r="BE10">
        <v>38.283169999999998</v>
      </c>
      <c r="BF10">
        <v>337.30878000000001</v>
      </c>
      <c r="BG10">
        <v>196.70554999999999</v>
      </c>
      <c r="BH10">
        <v>288.50546000000003</v>
      </c>
      <c r="BI10">
        <v>771.30553999999995</v>
      </c>
      <c r="BJ10">
        <v>19.759370000000001</v>
      </c>
      <c r="BK10">
        <v>149.98917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8647.6240199999993</v>
      </c>
      <c r="CJ10">
        <v>879.98906999999997</v>
      </c>
      <c r="CK10">
        <v>1621.9832799999999</v>
      </c>
      <c r="CL10">
        <v>3306.26514</v>
      </c>
      <c r="CM10">
        <v>1413.38</v>
      </c>
      <c r="CN10">
        <v>2246.4277299999999</v>
      </c>
      <c r="CO10">
        <v>9201.8339799999994</v>
      </c>
      <c r="CP10">
        <v>5864.8154299999997</v>
      </c>
      <c r="CQ10">
        <v>8982.1484400000008</v>
      </c>
      <c r="CR10">
        <v>258.05432000000002</v>
      </c>
      <c r="CS10">
        <v>256.35788000000002</v>
      </c>
      <c r="CT10">
        <v>333.71762000000001</v>
      </c>
      <c r="CU10">
        <v>2451.56738</v>
      </c>
      <c r="CV10">
        <v>1409.87085</v>
      </c>
      <c r="CW10">
        <v>2197.3989299999998</v>
      </c>
      <c r="CX10">
        <v>64.175899999999999</v>
      </c>
      <c r="CY10">
        <v>66.250489999999999</v>
      </c>
      <c r="CZ10">
        <v>83.125960000000006</v>
      </c>
      <c r="DA10">
        <v>696.78070000000002</v>
      </c>
      <c r="DB10">
        <v>405.52686</v>
      </c>
      <c r="DC10">
        <v>549.00951999999995</v>
      </c>
      <c r="DD10">
        <v>1454.78882</v>
      </c>
      <c r="DE10">
        <v>45.874780000000001</v>
      </c>
      <c r="DF10">
        <v>292.53780999999998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35028</v>
      </c>
      <c r="EE10">
        <v>35</v>
      </c>
      <c r="EF10">
        <v>26.8</v>
      </c>
      <c r="EG10">
        <v>6451.15283</v>
      </c>
      <c r="EH10">
        <v>0.48526000000000002</v>
      </c>
      <c r="EI10">
        <v>0.96689999999999998</v>
      </c>
      <c r="EJ10">
        <v>12377.63672</v>
      </c>
      <c r="EK10">
        <v>10.88</v>
      </c>
      <c r="EL10">
        <v>7554.3710899999996</v>
      </c>
      <c r="EM10">
        <v>0.39522000000000002</v>
      </c>
      <c r="EN10">
        <v>0.75483</v>
      </c>
      <c r="EO10">
        <v>16153.749019999999</v>
      </c>
      <c r="EP10">
        <v>24.75</v>
      </c>
      <c r="EQ10">
        <v>0.51502999999999999</v>
      </c>
      <c r="ER10">
        <v>1950.64563</v>
      </c>
      <c r="ES10">
        <v>0.36502000000000001</v>
      </c>
      <c r="ET10">
        <v>0.38982</v>
      </c>
      <c r="EU10">
        <v>6902.8710899999996</v>
      </c>
      <c r="EV10">
        <v>26.24</v>
      </c>
      <c r="EW10">
        <v>0.48579</v>
      </c>
      <c r="EX10">
        <v>21260.998049999998</v>
      </c>
      <c r="EY10">
        <v>4516.8989300000003</v>
      </c>
      <c r="EZ10">
        <v>44081.882810000003</v>
      </c>
      <c r="FA10">
        <v>19280.507809999999</v>
      </c>
    </row>
    <row r="11" spans="1:157" x14ac:dyDescent="0.25">
      <c r="A11">
        <v>16579</v>
      </c>
      <c r="B11" t="s">
        <v>37</v>
      </c>
      <c r="C11">
        <v>20106</v>
      </c>
      <c r="D11">
        <v>23146</v>
      </c>
      <c r="E11">
        <v>2</v>
      </c>
      <c r="F11">
        <v>0</v>
      </c>
      <c r="G11">
        <v>0</v>
      </c>
      <c r="H11">
        <v>0</v>
      </c>
      <c r="I11">
        <v>0</v>
      </c>
      <c r="J11">
        <v>112</v>
      </c>
      <c r="K11">
        <v>0.50871</v>
      </c>
      <c r="L11">
        <v>12</v>
      </c>
      <c r="M11">
        <v>2</v>
      </c>
      <c r="N11">
        <v>0</v>
      </c>
      <c r="O11">
        <v>0</v>
      </c>
      <c r="P11">
        <v>2</v>
      </c>
      <c r="Q11">
        <v>17</v>
      </c>
      <c r="R11" t="s">
        <v>39</v>
      </c>
      <c r="S11">
        <v>1577</v>
      </c>
      <c r="T11">
        <v>0</v>
      </c>
      <c r="U11">
        <v>15555</v>
      </c>
      <c r="V11">
        <v>0</v>
      </c>
      <c r="W11">
        <v>0</v>
      </c>
      <c r="X11">
        <v>0</v>
      </c>
      <c r="Y11">
        <v>0</v>
      </c>
      <c r="Z11">
        <v>0</v>
      </c>
      <c r="AA11">
        <v>6</v>
      </c>
      <c r="AB11">
        <v>0</v>
      </c>
      <c r="AC11">
        <v>0</v>
      </c>
      <c r="AD11">
        <v>35</v>
      </c>
      <c r="AE11">
        <v>15750</v>
      </c>
      <c r="AF11">
        <v>1668</v>
      </c>
      <c r="AG11">
        <v>26</v>
      </c>
      <c r="AH11">
        <v>1.01742</v>
      </c>
      <c r="AI11">
        <v>1848.6821299999999</v>
      </c>
      <c r="AJ11">
        <v>0.87207999999999997</v>
      </c>
      <c r="AK11">
        <v>0.10076</v>
      </c>
      <c r="AL11">
        <v>34.38494</v>
      </c>
      <c r="AM11">
        <v>6521.2807599999996</v>
      </c>
      <c r="AN11">
        <v>187.97913</v>
      </c>
      <c r="AO11">
        <v>332.42883</v>
      </c>
      <c r="AP11">
        <v>567.40894000000003</v>
      </c>
      <c r="AQ11">
        <v>1053.5898400000001</v>
      </c>
      <c r="AR11">
        <v>478.4538</v>
      </c>
      <c r="AS11">
        <v>702.10999000000004</v>
      </c>
      <c r="AT11">
        <v>2721.7370599999999</v>
      </c>
      <c r="AU11">
        <v>1848.49854</v>
      </c>
      <c r="AV11">
        <v>2445.3908700000002</v>
      </c>
      <c r="AW11">
        <v>73.453659999999999</v>
      </c>
      <c r="AX11">
        <v>83.575890000000001</v>
      </c>
      <c r="AY11">
        <v>100.79279</v>
      </c>
      <c r="AZ11">
        <v>708.24603000000002</v>
      </c>
      <c r="BA11">
        <v>414.94576999999998</v>
      </c>
      <c r="BB11">
        <v>602.88391000000001</v>
      </c>
      <c r="BC11">
        <v>16.635000000000002</v>
      </c>
      <c r="BD11">
        <v>19.799060000000001</v>
      </c>
      <c r="BE11">
        <v>25.021899999999999</v>
      </c>
      <c r="BF11">
        <v>187.47722999999999</v>
      </c>
      <c r="BG11">
        <v>121.30077</v>
      </c>
      <c r="BH11">
        <v>133.94635</v>
      </c>
      <c r="BI11">
        <v>81.196209999999994</v>
      </c>
      <c r="BJ11">
        <v>18.10839</v>
      </c>
      <c r="BK11">
        <v>82.248620000000003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4870.71533</v>
      </c>
      <c r="CJ11">
        <v>644.26453000000004</v>
      </c>
      <c r="CK11">
        <v>1098.2370599999999</v>
      </c>
      <c r="CL11">
        <v>2108.14282</v>
      </c>
      <c r="CM11">
        <v>834.53674000000001</v>
      </c>
      <c r="CN11">
        <v>1142.2595200000001</v>
      </c>
      <c r="CO11">
        <v>5727.25684</v>
      </c>
      <c r="CP11">
        <v>3724.9150399999999</v>
      </c>
      <c r="CQ11">
        <v>4843.3398399999996</v>
      </c>
      <c r="CR11">
        <v>153.18207000000001</v>
      </c>
      <c r="CS11">
        <v>162.02198999999999</v>
      </c>
      <c r="CT11">
        <v>194.89143000000001</v>
      </c>
      <c r="CU11">
        <v>1502.8879400000001</v>
      </c>
      <c r="CV11">
        <v>852.45183999999995</v>
      </c>
      <c r="CW11">
        <v>1170.0170900000001</v>
      </c>
      <c r="CX11">
        <v>34.934269999999998</v>
      </c>
      <c r="CY11">
        <v>40.42577</v>
      </c>
      <c r="CZ11">
        <v>49.323509999999999</v>
      </c>
      <c r="DA11">
        <v>401.70819</v>
      </c>
      <c r="DB11">
        <v>239.47040000000001</v>
      </c>
      <c r="DC11">
        <v>272.50918999999999</v>
      </c>
      <c r="DD11">
        <v>255.72820999999999</v>
      </c>
      <c r="DE11">
        <v>36.82996</v>
      </c>
      <c r="DF11">
        <v>163.85942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35028</v>
      </c>
      <c r="EE11">
        <v>35</v>
      </c>
      <c r="EF11">
        <v>28.78</v>
      </c>
      <c r="EG11">
        <v>3358.8481400000001</v>
      </c>
      <c r="EH11">
        <v>0.88007999999999997</v>
      </c>
      <c r="EI11">
        <v>0.50341999999999998</v>
      </c>
      <c r="EJ11">
        <v>7187.3886700000003</v>
      </c>
      <c r="EK11">
        <v>23.44</v>
      </c>
      <c r="EL11">
        <v>4767.5776400000004</v>
      </c>
      <c r="EM11">
        <v>0.87797999999999998</v>
      </c>
      <c r="EN11">
        <v>0.47638000000000003</v>
      </c>
      <c r="EO11">
        <v>9364.0361300000004</v>
      </c>
      <c r="EP11">
        <v>28.51</v>
      </c>
      <c r="EQ11">
        <v>1.0705899999999999</v>
      </c>
      <c r="ER11">
        <v>2844.1413600000001</v>
      </c>
      <c r="ES11">
        <v>0.88766999999999996</v>
      </c>
      <c r="ET11">
        <v>0.56837000000000004</v>
      </c>
      <c r="EU11">
        <v>4231.0537100000001</v>
      </c>
      <c r="EV11">
        <v>26.42</v>
      </c>
      <c r="EW11">
        <v>1.1552800000000001</v>
      </c>
      <c r="EX11">
        <v>12819.249019999999</v>
      </c>
      <c r="EY11">
        <v>6521.2807599999996</v>
      </c>
      <c r="EZ11">
        <v>25653.193360000001</v>
      </c>
      <c r="FA11">
        <v>11418.44238</v>
      </c>
    </row>
    <row r="12" spans="1:157" x14ac:dyDescent="0.25">
      <c r="A12">
        <v>16587</v>
      </c>
      <c r="B12" t="s">
        <v>37</v>
      </c>
      <c r="C12">
        <v>20109</v>
      </c>
      <c r="D12">
        <v>39886</v>
      </c>
      <c r="E12">
        <v>2</v>
      </c>
      <c r="F12">
        <v>0</v>
      </c>
      <c r="G12">
        <v>0</v>
      </c>
      <c r="H12">
        <v>0</v>
      </c>
      <c r="I12">
        <v>0</v>
      </c>
      <c r="J12">
        <v>112</v>
      </c>
      <c r="K12">
        <v>0.25977</v>
      </c>
      <c r="L12">
        <v>12</v>
      </c>
      <c r="M12">
        <v>2</v>
      </c>
      <c r="N12">
        <v>0</v>
      </c>
      <c r="O12">
        <v>0</v>
      </c>
      <c r="P12">
        <v>3</v>
      </c>
      <c r="Q12">
        <v>17</v>
      </c>
      <c r="R12" t="s">
        <v>39</v>
      </c>
      <c r="S12">
        <v>1615</v>
      </c>
      <c r="T12">
        <v>0</v>
      </c>
      <c r="U12">
        <v>14756</v>
      </c>
      <c r="V12">
        <v>0</v>
      </c>
      <c r="W12">
        <v>0</v>
      </c>
      <c r="X12">
        <v>0</v>
      </c>
      <c r="Y12">
        <v>0</v>
      </c>
      <c r="Z12">
        <v>0</v>
      </c>
      <c r="AA12">
        <v>13</v>
      </c>
      <c r="AB12">
        <v>0</v>
      </c>
      <c r="AC12">
        <v>0</v>
      </c>
      <c r="AD12">
        <v>39</v>
      </c>
      <c r="AE12">
        <v>14200</v>
      </c>
      <c r="AF12">
        <v>1650</v>
      </c>
      <c r="AG12">
        <v>36</v>
      </c>
      <c r="AH12">
        <v>0.51954</v>
      </c>
      <c r="AI12">
        <v>5334.1899400000002</v>
      </c>
      <c r="AJ12">
        <v>0.39983999999999997</v>
      </c>
      <c r="AK12">
        <v>0.29388999999999998</v>
      </c>
      <c r="AL12">
        <v>38.750889999999998</v>
      </c>
      <c r="AM12">
        <v>5903.9570299999996</v>
      </c>
      <c r="AN12">
        <v>190.87100000000001</v>
      </c>
      <c r="AO12">
        <v>392.64852999999999</v>
      </c>
      <c r="AP12">
        <v>712.77557000000002</v>
      </c>
      <c r="AQ12">
        <v>1502.38525</v>
      </c>
      <c r="AR12">
        <v>624.64135999999996</v>
      </c>
      <c r="AS12">
        <v>963.67229999999995</v>
      </c>
      <c r="AT12">
        <v>4803.6396500000001</v>
      </c>
      <c r="AU12">
        <v>3274.5085399999998</v>
      </c>
      <c r="AV12">
        <v>5335.9018599999999</v>
      </c>
      <c r="AW12">
        <v>108.14142</v>
      </c>
      <c r="AX12">
        <v>110.96035000000001</v>
      </c>
      <c r="AY12">
        <v>163.233</v>
      </c>
      <c r="AZ12">
        <v>1294.43481</v>
      </c>
      <c r="BA12">
        <v>747.22497999999996</v>
      </c>
      <c r="BB12">
        <v>1324.88147</v>
      </c>
      <c r="BC12">
        <v>27.02665</v>
      </c>
      <c r="BD12">
        <v>29.29731</v>
      </c>
      <c r="BE12">
        <v>41.251809999999999</v>
      </c>
      <c r="BF12">
        <v>370.27548000000002</v>
      </c>
      <c r="BG12">
        <v>219.19300999999999</v>
      </c>
      <c r="BH12">
        <v>355.58794999999998</v>
      </c>
      <c r="BI12">
        <v>204.26626999999999</v>
      </c>
      <c r="BJ12">
        <v>15.155250000000001</v>
      </c>
      <c r="BK12">
        <v>106.52811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8400.8330100000003</v>
      </c>
      <c r="CJ12">
        <v>800.11206000000004</v>
      </c>
      <c r="CK12">
        <v>1444.5260000000001</v>
      </c>
      <c r="CL12">
        <v>2992.4997600000002</v>
      </c>
      <c r="CM12">
        <v>1349.72937</v>
      </c>
      <c r="CN12">
        <v>2142.4023400000001</v>
      </c>
      <c r="CO12">
        <v>8898.7011700000003</v>
      </c>
      <c r="CP12">
        <v>5989.9648399999996</v>
      </c>
      <c r="CQ12">
        <v>9780.8906299999999</v>
      </c>
      <c r="CR12">
        <v>214.21767</v>
      </c>
      <c r="CS12">
        <v>222.10315</v>
      </c>
      <c r="CT12">
        <v>327.57965000000002</v>
      </c>
      <c r="CU12">
        <v>2382.68262</v>
      </c>
      <c r="CV12">
        <v>1383.8761</v>
      </c>
      <c r="CW12">
        <v>2433.3703599999999</v>
      </c>
      <c r="CX12">
        <v>53.05509</v>
      </c>
      <c r="CY12">
        <v>56.375660000000003</v>
      </c>
      <c r="CZ12">
        <v>81.350250000000003</v>
      </c>
      <c r="DA12">
        <v>676.09893999999997</v>
      </c>
      <c r="DB12">
        <v>409.49435</v>
      </c>
      <c r="DC12">
        <v>638.97351000000003</v>
      </c>
      <c r="DD12">
        <v>442.87732</v>
      </c>
      <c r="DE12">
        <v>31.516449999999999</v>
      </c>
      <c r="DF12">
        <v>207.66125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34650</v>
      </c>
      <c r="EE12">
        <v>39</v>
      </c>
      <c r="EF12">
        <v>26.11</v>
      </c>
      <c r="EG12">
        <v>7304.0781299999999</v>
      </c>
      <c r="EH12">
        <v>0.67881000000000002</v>
      </c>
      <c r="EI12">
        <v>1.1066800000000001</v>
      </c>
      <c r="EJ12">
        <v>12290.653319999999</v>
      </c>
      <c r="EK12">
        <v>8.41</v>
      </c>
      <c r="EL12">
        <v>7753.5771500000001</v>
      </c>
      <c r="EM12">
        <v>0.44133</v>
      </c>
      <c r="EN12">
        <v>0.78319000000000005</v>
      </c>
      <c r="EO12">
        <v>15421.61133</v>
      </c>
      <c r="EP12">
        <v>23.46</v>
      </c>
      <c r="EQ12">
        <v>0.66437000000000002</v>
      </c>
      <c r="ER12">
        <v>2335.7856400000001</v>
      </c>
      <c r="ES12">
        <v>0.40222000000000002</v>
      </c>
      <c r="ET12">
        <v>0.47188000000000002</v>
      </c>
      <c r="EU12">
        <v>6846.9589800000003</v>
      </c>
      <c r="EV12">
        <v>24.46</v>
      </c>
      <c r="EW12">
        <v>0.63721000000000005</v>
      </c>
      <c r="EX12">
        <v>22727.630860000001</v>
      </c>
      <c r="EY12">
        <v>5903.9570299999996</v>
      </c>
      <c r="EZ12">
        <v>42960.054689999997</v>
      </c>
      <c r="FA12">
        <v>19137.612300000001</v>
      </c>
    </row>
    <row r="13" spans="1:157" x14ac:dyDescent="0.25">
      <c r="A13">
        <v>16588</v>
      </c>
      <c r="B13" t="s">
        <v>37</v>
      </c>
      <c r="C13">
        <v>20109</v>
      </c>
      <c r="D13">
        <v>39887</v>
      </c>
      <c r="E13">
        <v>2</v>
      </c>
      <c r="F13">
        <v>0</v>
      </c>
      <c r="G13">
        <v>0</v>
      </c>
      <c r="H13">
        <v>0</v>
      </c>
      <c r="I13">
        <v>0</v>
      </c>
      <c r="J13">
        <v>112</v>
      </c>
      <c r="K13">
        <v>0.19058</v>
      </c>
      <c r="L13">
        <v>12</v>
      </c>
      <c r="M13">
        <v>2</v>
      </c>
      <c r="N13">
        <v>0</v>
      </c>
      <c r="O13">
        <v>0</v>
      </c>
      <c r="P13">
        <v>2</v>
      </c>
      <c r="Q13">
        <v>17</v>
      </c>
      <c r="R13" t="s">
        <v>39</v>
      </c>
      <c r="S13">
        <v>1611</v>
      </c>
      <c r="T13">
        <v>0</v>
      </c>
      <c r="U13">
        <v>11105</v>
      </c>
      <c r="V13">
        <v>0</v>
      </c>
      <c r="W13">
        <v>0</v>
      </c>
      <c r="X13">
        <v>0</v>
      </c>
      <c r="Y13">
        <v>0</v>
      </c>
      <c r="Z13">
        <v>0</v>
      </c>
      <c r="AA13">
        <v>6</v>
      </c>
      <c r="AB13">
        <v>0</v>
      </c>
      <c r="AC13">
        <v>0</v>
      </c>
      <c r="AD13">
        <v>35</v>
      </c>
      <c r="AE13">
        <v>15750</v>
      </c>
      <c r="AF13">
        <v>1668</v>
      </c>
      <c r="AG13">
        <v>26</v>
      </c>
      <c r="AH13">
        <v>0.38116</v>
      </c>
      <c r="AI13">
        <v>2768.1157199999998</v>
      </c>
      <c r="AJ13">
        <v>0.32671</v>
      </c>
      <c r="AK13">
        <v>0.15087</v>
      </c>
      <c r="AL13">
        <v>28.761959999999998</v>
      </c>
      <c r="AM13">
        <v>3733.5288099999998</v>
      </c>
      <c r="AN13">
        <v>117.09796</v>
      </c>
      <c r="AO13">
        <v>398.67554000000001</v>
      </c>
      <c r="AP13">
        <v>726.66503999999998</v>
      </c>
      <c r="AQ13">
        <v>1492.63525</v>
      </c>
      <c r="AR13">
        <v>741.40990999999997</v>
      </c>
      <c r="AS13">
        <v>1161.7734399999999</v>
      </c>
      <c r="AT13">
        <v>3818.7358399999998</v>
      </c>
      <c r="AU13">
        <v>2539.7133800000001</v>
      </c>
      <c r="AV13">
        <v>4082.9580099999998</v>
      </c>
      <c r="AW13">
        <v>106.02346</v>
      </c>
      <c r="AX13">
        <v>111.63423</v>
      </c>
      <c r="AY13">
        <v>159.63302999999999</v>
      </c>
      <c r="AZ13">
        <v>1012.51855</v>
      </c>
      <c r="BA13">
        <v>610.26080000000002</v>
      </c>
      <c r="BB13">
        <v>1012.76392</v>
      </c>
      <c r="BC13">
        <v>25.475570000000001</v>
      </c>
      <c r="BD13">
        <v>27.095459999999999</v>
      </c>
      <c r="BE13">
        <v>38.557769999999998</v>
      </c>
      <c r="BF13">
        <v>287.22143999999997</v>
      </c>
      <c r="BG13">
        <v>180.54819000000001</v>
      </c>
      <c r="BH13">
        <v>254.68422000000001</v>
      </c>
      <c r="BI13">
        <v>675.03301999999996</v>
      </c>
      <c r="BJ13">
        <v>20.511050000000001</v>
      </c>
      <c r="BK13">
        <v>105.82346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7278.7460899999996</v>
      </c>
      <c r="CJ13">
        <v>739.61132999999995</v>
      </c>
      <c r="CK13">
        <v>1341.37573</v>
      </c>
      <c r="CL13">
        <v>2762.28955</v>
      </c>
      <c r="CM13">
        <v>1301.2185099999999</v>
      </c>
      <c r="CN13">
        <v>2000.46021</v>
      </c>
      <c r="CO13">
        <v>7609.2592800000002</v>
      </c>
      <c r="CP13">
        <v>4924.0649400000002</v>
      </c>
      <c r="CQ13">
        <v>8232.4863299999997</v>
      </c>
      <c r="CR13">
        <v>200.94372999999999</v>
      </c>
      <c r="CS13">
        <v>201.86668</v>
      </c>
      <c r="CT13">
        <v>293.91608000000002</v>
      </c>
      <c r="CU13">
        <v>2028.7004400000001</v>
      </c>
      <c r="CV13">
        <v>1202.2137499999999</v>
      </c>
      <c r="CW13">
        <v>2046.20227</v>
      </c>
      <c r="CX13">
        <v>48.646129999999999</v>
      </c>
      <c r="CY13">
        <v>50.420679999999997</v>
      </c>
      <c r="CZ13">
        <v>71.888499999999993</v>
      </c>
      <c r="DA13">
        <v>577.64233000000002</v>
      </c>
      <c r="DB13">
        <v>350.95474000000002</v>
      </c>
      <c r="DC13">
        <v>530.62207000000001</v>
      </c>
      <c r="DD13">
        <v>1427.1849400000001</v>
      </c>
      <c r="DE13">
        <v>34.361609999999999</v>
      </c>
      <c r="DF13">
        <v>189.05759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35028</v>
      </c>
      <c r="EE13">
        <v>35</v>
      </c>
      <c r="EF13">
        <v>26.95</v>
      </c>
      <c r="EG13">
        <v>4957.6049800000001</v>
      </c>
      <c r="EH13">
        <v>0.35221999999999998</v>
      </c>
      <c r="EI13">
        <v>0.74304999999999999</v>
      </c>
      <c r="EJ13">
        <v>10949.083979999999</v>
      </c>
      <c r="EK13">
        <v>14.78</v>
      </c>
      <c r="EL13">
        <v>7387.6567400000004</v>
      </c>
      <c r="EM13">
        <v>0.35132000000000002</v>
      </c>
      <c r="EN13">
        <v>0.73817999999999995</v>
      </c>
      <c r="EO13">
        <v>13701.974609999999</v>
      </c>
      <c r="EP13">
        <v>24.88</v>
      </c>
      <c r="EQ13">
        <v>0.45960000000000001</v>
      </c>
      <c r="ER13">
        <v>4476.9731400000001</v>
      </c>
      <c r="ES13">
        <v>0.39756999999999998</v>
      </c>
      <c r="ET13">
        <v>0.89468000000000003</v>
      </c>
      <c r="EU13">
        <v>6235.5820299999996</v>
      </c>
      <c r="EV13">
        <v>16.14</v>
      </c>
      <c r="EW13">
        <v>0.70848</v>
      </c>
      <c r="EX13">
        <v>19590.351559999999</v>
      </c>
      <c r="EY13">
        <v>3733.5288099999998</v>
      </c>
      <c r="EZ13">
        <v>38165.386720000002</v>
      </c>
      <c r="FA13">
        <v>17184.666010000001</v>
      </c>
    </row>
    <row r="14" spans="1:157" x14ac:dyDescent="0.25">
      <c r="A14">
        <v>16590</v>
      </c>
      <c r="B14" t="s">
        <v>37</v>
      </c>
      <c r="C14">
        <v>20110</v>
      </c>
      <c r="D14">
        <v>39047</v>
      </c>
      <c r="E14">
        <v>2</v>
      </c>
      <c r="F14">
        <v>0</v>
      </c>
      <c r="G14">
        <v>0</v>
      </c>
      <c r="H14">
        <v>0</v>
      </c>
      <c r="I14">
        <v>0</v>
      </c>
      <c r="J14">
        <v>112</v>
      </c>
      <c r="K14">
        <v>0.26990999999999998</v>
      </c>
      <c r="L14">
        <v>12</v>
      </c>
      <c r="M14">
        <v>2</v>
      </c>
      <c r="N14">
        <v>0</v>
      </c>
      <c r="O14">
        <v>0</v>
      </c>
      <c r="P14">
        <v>3</v>
      </c>
      <c r="Q14">
        <v>17</v>
      </c>
      <c r="R14" t="s">
        <v>39</v>
      </c>
      <c r="S14">
        <v>1601</v>
      </c>
      <c r="T14">
        <v>0</v>
      </c>
      <c r="U14">
        <v>12375</v>
      </c>
      <c r="V14">
        <v>0</v>
      </c>
      <c r="W14">
        <v>0</v>
      </c>
      <c r="X14">
        <v>0</v>
      </c>
      <c r="Y14">
        <v>0</v>
      </c>
      <c r="Z14">
        <v>0</v>
      </c>
      <c r="AA14">
        <v>13</v>
      </c>
      <c r="AB14">
        <v>0</v>
      </c>
      <c r="AC14">
        <v>0</v>
      </c>
      <c r="AD14">
        <v>39</v>
      </c>
      <c r="AE14">
        <v>14200</v>
      </c>
      <c r="AF14">
        <v>1650</v>
      </c>
      <c r="AG14">
        <v>36</v>
      </c>
      <c r="AH14">
        <v>0.53981999999999997</v>
      </c>
      <c r="AI14">
        <v>5334.1899400000002</v>
      </c>
      <c r="AJ14">
        <v>0.41543999999999998</v>
      </c>
      <c r="AK14">
        <v>0.29388999999999998</v>
      </c>
      <c r="AL14">
        <v>38.750889999999998</v>
      </c>
      <c r="AM14">
        <v>6134.4150399999999</v>
      </c>
      <c r="AN14">
        <v>198.32155</v>
      </c>
      <c r="AO14">
        <v>392.64852999999999</v>
      </c>
      <c r="AP14">
        <v>712.77557000000002</v>
      </c>
      <c r="AQ14">
        <v>1502.38525</v>
      </c>
      <c r="AR14">
        <v>624.64135999999996</v>
      </c>
      <c r="AS14">
        <v>963.67229999999995</v>
      </c>
      <c r="AT14">
        <v>4803.6396500000001</v>
      </c>
      <c r="AU14">
        <v>3274.5085399999998</v>
      </c>
      <c r="AV14">
        <v>5335.9018599999999</v>
      </c>
      <c r="AW14">
        <v>108.14142</v>
      </c>
      <c r="AX14">
        <v>110.96035000000001</v>
      </c>
      <c r="AY14">
        <v>163.233</v>
      </c>
      <c r="AZ14">
        <v>1294.43481</v>
      </c>
      <c r="BA14">
        <v>747.22497999999996</v>
      </c>
      <c r="BB14">
        <v>1324.88147</v>
      </c>
      <c r="BC14">
        <v>27.02665</v>
      </c>
      <c r="BD14">
        <v>29.29731</v>
      </c>
      <c r="BE14">
        <v>41.251809999999999</v>
      </c>
      <c r="BF14">
        <v>370.27548000000002</v>
      </c>
      <c r="BG14">
        <v>219.19300999999999</v>
      </c>
      <c r="BH14">
        <v>355.58794999999998</v>
      </c>
      <c r="BI14">
        <v>204.26626999999999</v>
      </c>
      <c r="BJ14">
        <v>15.155250000000001</v>
      </c>
      <c r="BK14">
        <v>106.52811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8400.8330100000003</v>
      </c>
      <c r="CJ14">
        <v>800.11206000000004</v>
      </c>
      <c r="CK14">
        <v>1444.5260000000001</v>
      </c>
      <c r="CL14">
        <v>2992.4997600000002</v>
      </c>
      <c r="CM14">
        <v>1349.72937</v>
      </c>
      <c r="CN14">
        <v>2142.4023400000001</v>
      </c>
      <c r="CO14">
        <v>8898.7011700000003</v>
      </c>
      <c r="CP14">
        <v>5989.9648399999996</v>
      </c>
      <c r="CQ14">
        <v>9780.8906299999999</v>
      </c>
      <c r="CR14">
        <v>214.21767</v>
      </c>
      <c r="CS14">
        <v>222.10315</v>
      </c>
      <c r="CT14">
        <v>327.57965000000002</v>
      </c>
      <c r="CU14">
        <v>2382.68262</v>
      </c>
      <c r="CV14">
        <v>1383.8761</v>
      </c>
      <c r="CW14">
        <v>2433.3703599999999</v>
      </c>
      <c r="CX14">
        <v>53.05509</v>
      </c>
      <c r="CY14">
        <v>56.375660000000003</v>
      </c>
      <c r="CZ14">
        <v>81.350250000000003</v>
      </c>
      <c r="DA14">
        <v>676.09893999999997</v>
      </c>
      <c r="DB14">
        <v>409.49435</v>
      </c>
      <c r="DC14">
        <v>638.97351000000003</v>
      </c>
      <c r="DD14">
        <v>442.87732</v>
      </c>
      <c r="DE14">
        <v>31.516449999999999</v>
      </c>
      <c r="DF14">
        <v>207.66125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34650</v>
      </c>
      <c r="EE14">
        <v>39</v>
      </c>
      <c r="EF14">
        <v>26.23</v>
      </c>
      <c r="EG14">
        <v>7304.0781299999999</v>
      </c>
      <c r="EH14">
        <v>0.70530000000000004</v>
      </c>
      <c r="EI14">
        <v>1.1066800000000001</v>
      </c>
      <c r="EJ14">
        <v>12290.653319999999</v>
      </c>
      <c r="EK14">
        <v>8.5299999999999994</v>
      </c>
      <c r="EL14">
        <v>7753.5771500000001</v>
      </c>
      <c r="EM14">
        <v>0.45856000000000002</v>
      </c>
      <c r="EN14">
        <v>0.78319000000000005</v>
      </c>
      <c r="EO14">
        <v>15421.61133</v>
      </c>
      <c r="EP14">
        <v>23.64</v>
      </c>
      <c r="EQ14">
        <v>0.68505000000000005</v>
      </c>
      <c r="ER14">
        <v>2335.7856400000001</v>
      </c>
      <c r="ES14">
        <v>0.41792000000000001</v>
      </c>
      <c r="ET14">
        <v>0.47188000000000002</v>
      </c>
      <c r="EU14">
        <v>6846.9589800000003</v>
      </c>
      <c r="EV14">
        <v>24.63</v>
      </c>
      <c r="EW14">
        <v>0.65751999999999999</v>
      </c>
      <c r="EX14">
        <v>22727.630860000001</v>
      </c>
      <c r="EY14">
        <v>6134.4150399999999</v>
      </c>
      <c r="EZ14">
        <v>42960.054689999997</v>
      </c>
      <c r="FA14">
        <v>19137.612300000001</v>
      </c>
    </row>
    <row r="15" spans="1:157" x14ac:dyDescent="0.25">
      <c r="A15">
        <v>16591</v>
      </c>
      <c r="B15" t="s">
        <v>37</v>
      </c>
      <c r="C15">
        <v>20110</v>
      </c>
      <c r="D15">
        <v>39886</v>
      </c>
      <c r="E15">
        <v>2</v>
      </c>
      <c r="F15">
        <v>0</v>
      </c>
      <c r="G15">
        <v>0</v>
      </c>
      <c r="H15">
        <v>0</v>
      </c>
      <c r="I15">
        <v>0</v>
      </c>
      <c r="J15">
        <v>112</v>
      </c>
      <c r="K15">
        <v>0.17824000000000001</v>
      </c>
      <c r="L15">
        <v>12</v>
      </c>
      <c r="M15">
        <v>2</v>
      </c>
      <c r="N15">
        <v>0</v>
      </c>
      <c r="O15">
        <v>0</v>
      </c>
      <c r="P15">
        <v>3</v>
      </c>
      <c r="Q15">
        <v>17</v>
      </c>
      <c r="R15" t="s">
        <v>39</v>
      </c>
      <c r="S15">
        <v>1613</v>
      </c>
      <c r="T15">
        <v>0</v>
      </c>
      <c r="U15">
        <v>14756</v>
      </c>
      <c r="V15">
        <v>0</v>
      </c>
      <c r="W15">
        <v>0</v>
      </c>
      <c r="X15">
        <v>0</v>
      </c>
      <c r="Y15">
        <v>0</v>
      </c>
      <c r="Z15">
        <v>0</v>
      </c>
      <c r="AA15">
        <v>13</v>
      </c>
      <c r="AB15">
        <v>0</v>
      </c>
      <c r="AC15">
        <v>0</v>
      </c>
      <c r="AD15">
        <v>39</v>
      </c>
      <c r="AE15">
        <v>14200</v>
      </c>
      <c r="AF15">
        <v>1650</v>
      </c>
      <c r="AG15">
        <v>36</v>
      </c>
      <c r="AH15">
        <v>0.35648000000000002</v>
      </c>
      <c r="AI15">
        <v>3066.6433099999999</v>
      </c>
      <c r="AJ15">
        <v>0.27422000000000002</v>
      </c>
      <c r="AK15">
        <v>0.16896</v>
      </c>
      <c r="AL15">
        <v>31.450040000000001</v>
      </c>
      <c r="AM15">
        <v>3606.2275399999999</v>
      </c>
      <c r="AN15">
        <v>102.80712</v>
      </c>
      <c r="AO15">
        <v>407.46355999999997</v>
      </c>
      <c r="AP15">
        <v>731.75043000000005</v>
      </c>
      <c r="AQ15">
        <v>1490.11438</v>
      </c>
      <c r="AR15">
        <v>725.08807000000002</v>
      </c>
      <c r="AS15">
        <v>1178.7301</v>
      </c>
      <c r="AT15">
        <v>4095.06079</v>
      </c>
      <c r="AU15">
        <v>2715.4562999999998</v>
      </c>
      <c r="AV15">
        <v>4444.9882799999996</v>
      </c>
      <c r="AW15">
        <v>106.07625</v>
      </c>
      <c r="AX15">
        <v>111.14279000000001</v>
      </c>
      <c r="AY15">
        <v>164.34663</v>
      </c>
      <c r="AZ15">
        <v>1088.2478000000001</v>
      </c>
      <c r="BA15">
        <v>636.65111999999999</v>
      </c>
      <c r="BB15">
        <v>1108.4887699999999</v>
      </c>
      <c r="BC15">
        <v>26.028449999999999</v>
      </c>
      <c r="BD15">
        <v>27.07835</v>
      </c>
      <c r="BE15">
        <v>40.098439999999997</v>
      </c>
      <c r="BF15">
        <v>305.82342999999997</v>
      </c>
      <c r="BG15">
        <v>190.30135000000001</v>
      </c>
      <c r="BH15">
        <v>283.38553000000002</v>
      </c>
      <c r="BI15">
        <v>238.61105000000001</v>
      </c>
      <c r="BJ15">
        <v>16.3612</v>
      </c>
      <c r="BK15">
        <v>101.13315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8400.8330100000003</v>
      </c>
      <c r="CJ15">
        <v>800.11206000000004</v>
      </c>
      <c r="CK15">
        <v>1444.5260000000001</v>
      </c>
      <c r="CL15">
        <v>2992.4997600000002</v>
      </c>
      <c r="CM15">
        <v>1349.72937</v>
      </c>
      <c r="CN15">
        <v>2142.4023400000001</v>
      </c>
      <c r="CO15">
        <v>8898.7011700000003</v>
      </c>
      <c r="CP15">
        <v>5989.9648399999996</v>
      </c>
      <c r="CQ15">
        <v>9780.8906299999999</v>
      </c>
      <c r="CR15">
        <v>214.21767</v>
      </c>
      <c r="CS15">
        <v>222.10315</v>
      </c>
      <c r="CT15">
        <v>327.57965000000002</v>
      </c>
      <c r="CU15">
        <v>2382.68262</v>
      </c>
      <c r="CV15">
        <v>1383.8761</v>
      </c>
      <c r="CW15">
        <v>2433.3703599999999</v>
      </c>
      <c r="CX15">
        <v>53.05509</v>
      </c>
      <c r="CY15">
        <v>56.375660000000003</v>
      </c>
      <c r="CZ15">
        <v>81.350250000000003</v>
      </c>
      <c r="DA15">
        <v>676.09893999999997</v>
      </c>
      <c r="DB15">
        <v>409.49435</v>
      </c>
      <c r="DC15">
        <v>638.97351000000003</v>
      </c>
      <c r="DD15">
        <v>442.87732</v>
      </c>
      <c r="DE15">
        <v>31.516449999999999</v>
      </c>
      <c r="DF15">
        <v>207.66125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34650</v>
      </c>
      <c r="EE15">
        <v>39</v>
      </c>
      <c r="EF15">
        <v>25.07</v>
      </c>
      <c r="EG15">
        <v>4986.5752000000002</v>
      </c>
      <c r="EH15">
        <v>0.29769000000000001</v>
      </c>
      <c r="EI15">
        <v>0.75553999999999999</v>
      </c>
      <c r="EJ15">
        <v>12290.653319999999</v>
      </c>
      <c r="EK15">
        <v>11.7</v>
      </c>
      <c r="EL15">
        <v>7668.0341799999997</v>
      </c>
      <c r="EM15">
        <v>0.30113000000000001</v>
      </c>
      <c r="EN15">
        <v>0.77454999999999996</v>
      </c>
      <c r="EO15">
        <v>15421.61133</v>
      </c>
      <c r="EP15">
        <v>21.62</v>
      </c>
      <c r="EQ15">
        <v>0.49464999999999998</v>
      </c>
      <c r="ER15">
        <v>4511.1733400000003</v>
      </c>
      <c r="ES15">
        <v>0.34004000000000001</v>
      </c>
      <c r="ET15">
        <v>0.91134999999999999</v>
      </c>
      <c r="EU15">
        <v>6846.9589800000003</v>
      </c>
      <c r="EV15">
        <v>12.8</v>
      </c>
      <c r="EW15">
        <v>0.83550000000000002</v>
      </c>
      <c r="EX15">
        <v>20232.425780000001</v>
      </c>
      <c r="EY15">
        <v>3606.2275399999999</v>
      </c>
      <c r="EZ15">
        <v>42960.054689999997</v>
      </c>
      <c r="FA15">
        <v>19137.612300000001</v>
      </c>
    </row>
    <row r="16" spans="1:157" x14ac:dyDescent="0.25">
      <c r="A16">
        <v>16641</v>
      </c>
      <c r="B16" t="s">
        <v>37</v>
      </c>
      <c r="C16">
        <v>20122</v>
      </c>
      <c r="D16">
        <v>20092</v>
      </c>
      <c r="E16">
        <v>2</v>
      </c>
      <c r="F16">
        <v>0</v>
      </c>
      <c r="G16">
        <v>0</v>
      </c>
      <c r="H16">
        <v>0</v>
      </c>
      <c r="I16">
        <v>0</v>
      </c>
      <c r="J16">
        <v>112</v>
      </c>
      <c r="K16">
        <v>0.56044000000000005</v>
      </c>
      <c r="L16">
        <v>12</v>
      </c>
      <c r="M16">
        <v>2</v>
      </c>
      <c r="N16">
        <v>0</v>
      </c>
      <c r="O16">
        <v>0</v>
      </c>
      <c r="P16">
        <v>3</v>
      </c>
      <c r="Q16">
        <v>17</v>
      </c>
      <c r="R16" t="s">
        <v>41</v>
      </c>
      <c r="S16">
        <v>1607</v>
      </c>
      <c r="T16">
        <v>0</v>
      </c>
      <c r="U16">
        <v>11580</v>
      </c>
      <c r="V16">
        <v>0</v>
      </c>
      <c r="W16">
        <v>0</v>
      </c>
      <c r="X16">
        <v>0</v>
      </c>
      <c r="Y16">
        <v>0</v>
      </c>
      <c r="Z16">
        <v>0</v>
      </c>
      <c r="AA16">
        <v>13</v>
      </c>
      <c r="AB16">
        <v>0</v>
      </c>
      <c r="AC16">
        <v>0</v>
      </c>
      <c r="AD16">
        <v>39</v>
      </c>
      <c r="AE16">
        <v>14200</v>
      </c>
      <c r="AF16">
        <v>1650</v>
      </c>
      <c r="AG16">
        <v>36</v>
      </c>
      <c r="AH16">
        <v>1.1208800000000001</v>
      </c>
      <c r="AI16">
        <v>1966.64807</v>
      </c>
      <c r="AJ16">
        <v>0.86221999999999999</v>
      </c>
      <c r="AK16">
        <v>0.10836</v>
      </c>
      <c r="AL16">
        <v>38.861020000000003</v>
      </c>
      <c r="AM16">
        <v>6621.1865200000002</v>
      </c>
      <c r="AN16">
        <v>170.63006999999999</v>
      </c>
      <c r="AO16">
        <v>237.01903999999999</v>
      </c>
      <c r="AP16">
        <v>482.67212000000001</v>
      </c>
      <c r="AQ16">
        <v>1063.5527300000001</v>
      </c>
      <c r="AR16">
        <v>446.90947999999997</v>
      </c>
      <c r="AS16">
        <v>602.43561</v>
      </c>
      <c r="AT16">
        <v>1854.47327</v>
      </c>
      <c r="AU16">
        <v>1514.8391099999999</v>
      </c>
      <c r="AV16">
        <v>3027.1103499999999</v>
      </c>
      <c r="AW16">
        <v>59.503860000000003</v>
      </c>
      <c r="AX16">
        <v>49.597880000000004</v>
      </c>
      <c r="AY16">
        <v>99.76679</v>
      </c>
      <c r="AZ16">
        <v>530.29449</v>
      </c>
      <c r="BA16">
        <v>357.80200000000002</v>
      </c>
      <c r="BB16">
        <v>669.04834000000005</v>
      </c>
      <c r="BC16">
        <v>10.32199</v>
      </c>
      <c r="BD16">
        <v>11.578279999999999</v>
      </c>
      <c r="BE16">
        <v>24.450430000000001</v>
      </c>
      <c r="BF16">
        <v>170.73114000000001</v>
      </c>
      <c r="BG16">
        <v>99.595209999999994</v>
      </c>
      <c r="BH16">
        <v>184.61994999999999</v>
      </c>
      <c r="BI16">
        <v>146.32927000000001</v>
      </c>
      <c r="BJ16">
        <v>26.845289999999999</v>
      </c>
      <c r="BK16">
        <v>144.76750000000001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4114.19434</v>
      </c>
      <c r="CJ16">
        <v>449.86284999999998</v>
      </c>
      <c r="CK16">
        <v>876.41765999999996</v>
      </c>
      <c r="CL16">
        <v>2006.9718</v>
      </c>
      <c r="CM16">
        <v>915.21618999999998</v>
      </c>
      <c r="CN16">
        <v>1258.6663799999999</v>
      </c>
      <c r="CO16">
        <v>3579.3095699999999</v>
      </c>
      <c r="CP16">
        <v>2926.9497099999999</v>
      </c>
      <c r="CQ16">
        <v>5917.0131799999999</v>
      </c>
      <c r="CR16">
        <v>111.15899</v>
      </c>
      <c r="CS16">
        <v>107.71698000000001</v>
      </c>
      <c r="CT16">
        <v>209.53264999999999</v>
      </c>
      <c r="CU16">
        <v>1019.05554</v>
      </c>
      <c r="CV16">
        <v>704.13427999999999</v>
      </c>
      <c r="CW16">
        <v>1388.6866500000001</v>
      </c>
      <c r="CX16">
        <v>21.052759999999999</v>
      </c>
      <c r="CY16">
        <v>25.114170000000001</v>
      </c>
      <c r="CZ16">
        <v>52.864249999999998</v>
      </c>
      <c r="DA16">
        <v>321.45605</v>
      </c>
      <c r="DB16">
        <v>207.6557</v>
      </c>
      <c r="DC16">
        <v>387.90778</v>
      </c>
      <c r="DD16">
        <v>363.59807999999998</v>
      </c>
      <c r="DE16">
        <v>64.400369999999995</v>
      </c>
      <c r="DF16">
        <v>234.94522000000001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34650</v>
      </c>
      <c r="EE16">
        <v>39</v>
      </c>
      <c r="EF16">
        <v>28.48</v>
      </c>
      <c r="EG16">
        <v>3337.5520000000001</v>
      </c>
      <c r="EH16">
        <v>0.87033000000000005</v>
      </c>
      <c r="EI16">
        <v>0.50568999999999997</v>
      </c>
      <c r="EJ16">
        <v>7358.3525399999999</v>
      </c>
      <c r="EK16">
        <v>22.8</v>
      </c>
      <c r="EL16">
        <v>4410.5161099999996</v>
      </c>
      <c r="EM16">
        <v>0.86626000000000003</v>
      </c>
      <c r="EN16">
        <v>0.44551000000000002</v>
      </c>
      <c r="EO16">
        <v>8167.5293000000001</v>
      </c>
      <c r="EP16">
        <v>28.17</v>
      </c>
      <c r="EQ16">
        <v>1.1937</v>
      </c>
      <c r="ER16">
        <v>2099.5478499999999</v>
      </c>
      <c r="ES16">
        <v>0.86529999999999996</v>
      </c>
      <c r="ET16">
        <v>0.42415000000000003</v>
      </c>
      <c r="EU16">
        <v>3509.6108399999998</v>
      </c>
      <c r="EV16">
        <v>27.67</v>
      </c>
      <c r="EW16">
        <v>1.2152700000000001</v>
      </c>
      <c r="EX16">
        <v>11814.26367</v>
      </c>
      <c r="EY16">
        <v>6621.1860399999996</v>
      </c>
      <c r="EZ16">
        <v>23149.6875</v>
      </c>
      <c r="FA16">
        <v>10867.963379999999</v>
      </c>
    </row>
    <row r="17" spans="1:157" x14ac:dyDescent="0.25">
      <c r="A17">
        <v>20189</v>
      </c>
      <c r="B17" t="s">
        <v>37</v>
      </c>
      <c r="C17">
        <v>21130</v>
      </c>
      <c r="D17">
        <v>21131</v>
      </c>
      <c r="E17">
        <v>3</v>
      </c>
      <c r="F17">
        <v>0</v>
      </c>
      <c r="G17">
        <v>0</v>
      </c>
      <c r="H17">
        <v>0</v>
      </c>
      <c r="I17">
        <v>0</v>
      </c>
      <c r="J17">
        <v>112</v>
      </c>
      <c r="K17">
        <v>0.67549000000000003</v>
      </c>
      <c r="L17">
        <v>12</v>
      </c>
      <c r="M17">
        <v>3</v>
      </c>
      <c r="N17">
        <v>0</v>
      </c>
      <c r="O17">
        <v>0</v>
      </c>
      <c r="P17">
        <v>3</v>
      </c>
      <c r="Q17">
        <v>19</v>
      </c>
      <c r="R17" t="s">
        <v>52</v>
      </c>
      <c r="S17">
        <v>1860</v>
      </c>
      <c r="T17">
        <v>0</v>
      </c>
      <c r="U17">
        <v>3915</v>
      </c>
      <c r="V17">
        <v>0</v>
      </c>
      <c r="W17">
        <v>0</v>
      </c>
      <c r="X17">
        <v>0</v>
      </c>
      <c r="Y17">
        <v>0</v>
      </c>
      <c r="Z17">
        <v>0</v>
      </c>
      <c r="AA17">
        <v>13</v>
      </c>
      <c r="AB17">
        <v>0</v>
      </c>
      <c r="AC17">
        <v>0</v>
      </c>
      <c r="AD17">
        <v>39</v>
      </c>
      <c r="AE17">
        <v>20750</v>
      </c>
      <c r="AF17">
        <v>2409</v>
      </c>
      <c r="AG17">
        <v>36</v>
      </c>
      <c r="AH17">
        <v>2.0264700000000002</v>
      </c>
      <c r="AI17">
        <v>1232.18604</v>
      </c>
      <c r="AJ17">
        <v>1.03922</v>
      </c>
      <c r="AK17">
        <v>4.65E-2</v>
      </c>
      <c r="AL17">
        <v>38.899279999999997</v>
      </c>
      <c r="AM17">
        <v>10178.416020000001</v>
      </c>
      <c r="AN17">
        <v>262.66964999999999</v>
      </c>
      <c r="AO17">
        <v>545.37579000000005</v>
      </c>
      <c r="AP17">
        <v>777.93317000000002</v>
      </c>
      <c r="AQ17">
        <v>1730.2843</v>
      </c>
      <c r="AR17">
        <v>440.86191000000002</v>
      </c>
      <c r="AS17">
        <v>660.09766000000002</v>
      </c>
      <c r="AT17">
        <v>3001.8349600000001</v>
      </c>
      <c r="AU17">
        <v>2581.6118200000001</v>
      </c>
      <c r="AV17">
        <v>2611.5368699999999</v>
      </c>
      <c r="AW17">
        <v>74.913330000000002</v>
      </c>
      <c r="AX17">
        <v>99.186340000000001</v>
      </c>
      <c r="AY17">
        <v>115.60081</v>
      </c>
      <c r="AZ17">
        <v>679.45325000000003</v>
      </c>
      <c r="BA17">
        <v>366.04694000000001</v>
      </c>
      <c r="BB17">
        <v>474.13794000000001</v>
      </c>
      <c r="BC17">
        <v>14.54161</v>
      </c>
      <c r="BD17">
        <v>25.10369</v>
      </c>
      <c r="BE17">
        <v>30.82685</v>
      </c>
      <c r="BF17">
        <v>154.49770000000001</v>
      </c>
      <c r="BG17">
        <v>101.20171999999999</v>
      </c>
      <c r="BH17">
        <v>135.69658999999999</v>
      </c>
      <c r="BI17">
        <v>215.91517999999999</v>
      </c>
      <c r="BJ17">
        <v>36.347760000000001</v>
      </c>
      <c r="BK17">
        <v>195.18982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2531.7075199999999</v>
      </c>
      <c r="CJ17">
        <v>1018.75067</v>
      </c>
      <c r="CK17">
        <v>1359.9370100000001</v>
      </c>
      <c r="CL17">
        <v>3015.7526899999998</v>
      </c>
      <c r="CM17">
        <v>833.41003000000001</v>
      </c>
      <c r="CN17">
        <v>1025.6048599999999</v>
      </c>
      <c r="CO17">
        <v>5724.0253899999998</v>
      </c>
      <c r="CP17">
        <v>4739.2016599999997</v>
      </c>
      <c r="CQ17">
        <v>4913.3447299999998</v>
      </c>
      <c r="CR17">
        <v>133.97884999999999</v>
      </c>
      <c r="CS17">
        <v>142.67209</v>
      </c>
      <c r="CT17">
        <v>188.40496999999999</v>
      </c>
      <c r="CU17">
        <v>1290.5029300000001</v>
      </c>
      <c r="CV17">
        <v>631.91980000000001</v>
      </c>
      <c r="CW17">
        <v>778.26062000000002</v>
      </c>
      <c r="CX17">
        <v>23.949079999999999</v>
      </c>
      <c r="CY17">
        <v>35.169539999999998</v>
      </c>
      <c r="CZ17">
        <v>47.84149</v>
      </c>
      <c r="DA17">
        <v>295.78827000000001</v>
      </c>
      <c r="DB17">
        <v>161.49635000000001</v>
      </c>
      <c r="DC17">
        <v>219.45348999999999</v>
      </c>
      <c r="DD17">
        <v>429.34949</v>
      </c>
      <c r="DE17">
        <v>56.315689999999996</v>
      </c>
      <c r="DF17">
        <v>353.93723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50589</v>
      </c>
      <c r="EE17">
        <v>39</v>
      </c>
      <c r="EF17">
        <v>28.73</v>
      </c>
      <c r="EG17">
        <v>5272.8154299999997</v>
      </c>
      <c r="EH17">
        <v>1.0543</v>
      </c>
      <c r="EI17">
        <v>0.54720000000000002</v>
      </c>
      <c r="EJ17">
        <v>10158.356449999999</v>
      </c>
      <c r="EK17">
        <v>22.32</v>
      </c>
      <c r="EL17">
        <v>5672.6728499999999</v>
      </c>
      <c r="EM17">
        <v>1.0416399999999999</v>
      </c>
      <c r="EN17">
        <v>0.39245999999999998</v>
      </c>
      <c r="EO17">
        <v>10167.972659999999</v>
      </c>
      <c r="EP17">
        <v>28.48</v>
      </c>
      <c r="EQ17">
        <v>1.4230799999999999</v>
      </c>
      <c r="ER17">
        <v>2890.52124</v>
      </c>
      <c r="ES17">
        <v>1.0419099999999999</v>
      </c>
      <c r="ET17">
        <v>0.39995999999999998</v>
      </c>
      <c r="EU17">
        <v>4561.0302700000002</v>
      </c>
      <c r="EV17">
        <v>28.03</v>
      </c>
      <c r="EW17">
        <v>1.4459299999999999</v>
      </c>
      <c r="EX17">
        <v>15068.195309999999</v>
      </c>
      <c r="EY17">
        <v>10178.416020000001</v>
      </c>
      <c r="EZ17">
        <v>27419.066409999999</v>
      </c>
      <c r="FA17">
        <v>14719.38672</v>
      </c>
    </row>
    <row r="18" spans="1:157" x14ac:dyDescent="0.25">
      <c r="A18">
        <v>20191</v>
      </c>
      <c r="B18" t="s">
        <v>37</v>
      </c>
      <c r="C18">
        <v>21130</v>
      </c>
      <c r="D18">
        <v>21133</v>
      </c>
      <c r="E18">
        <v>2</v>
      </c>
      <c r="F18">
        <v>0</v>
      </c>
      <c r="G18">
        <v>0</v>
      </c>
      <c r="H18">
        <v>0</v>
      </c>
      <c r="I18">
        <v>0</v>
      </c>
      <c r="J18">
        <v>112</v>
      </c>
      <c r="K18">
        <v>0.31740000000000002</v>
      </c>
      <c r="L18">
        <v>12</v>
      </c>
      <c r="M18">
        <v>2</v>
      </c>
      <c r="N18">
        <v>0</v>
      </c>
      <c r="O18">
        <v>0</v>
      </c>
      <c r="P18">
        <v>3</v>
      </c>
      <c r="Q18">
        <v>10</v>
      </c>
      <c r="R18" t="s">
        <v>52</v>
      </c>
      <c r="S18">
        <v>1860</v>
      </c>
      <c r="T18">
        <v>0</v>
      </c>
      <c r="U18">
        <v>6490</v>
      </c>
      <c r="V18">
        <v>0</v>
      </c>
      <c r="W18">
        <v>0</v>
      </c>
      <c r="X18">
        <v>0</v>
      </c>
      <c r="Y18">
        <v>0</v>
      </c>
      <c r="Z18">
        <v>0</v>
      </c>
      <c r="AA18">
        <v>13</v>
      </c>
      <c r="AB18">
        <v>0</v>
      </c>
      <c r="AC18">
        <v>0</v>
      </c>
      <c r="AD18">
        <v>39</v>
      </c>
      <c r="AE18">
        <v>14200</v>
      </c>
      <c r="AF18">
        <v>1650</v>
      </c>
      <c r="AG18">
        <v>36</v>
      </c>
      <c r="AH18">
        <v>0.63480000000000003</v>
      </c>
      <c r="AI18">
        <v>1709.78369</v>
      </c>
      <c r="AJ18">
        <v>0.48831000000000002</v>
      </c>
      <c r="AK18">
        <v>9.4200000000000006E-2</v>
      </c>
      <c r="AL18">
        <v>38.970190000000002</v>
      </c>
      <c r="AM18">
        <v>3768.6357400000002</v>
      </c>
      <c r="AN18">
        <v>98.428219999999996</v>
      </c>
      <c r="AO18">
        <v>423.89690999999999</v>
      </c>
      <c r="AP18">
        <v>484.28793000000002</v>
      </c>
      <c r="AQ18">
        <v>999.41076999999996</v>
      </c>
      <c r="AR18">
        <v>363.66913</v>
      </c>
      <c r="AS18">
        <v>372.80563000000001</v>
      </c>
      <c r="AT18">
        <v>2528.53955</v>
      </c>
      <c r="AU18">
        <v>2096.90479</v>
      </c>
      <c r="AV18">
        <v>2205.9829100000002</v>
      </c>
      <c r="AW18">
        <v>43.668810000000001</v>
      </c>
      <c r="AX18">
        <v>42.053049999999999</v>
      </c>
      <c r="AY18">
        <v>53.972999999999999</v>
      </c>
      <c r="AZ18">
        <v>571.29065000000003</v>
      </c>
      <c r="BA18">
        <v>266.99493000000001</v>
      </c>
      <c r="BB18">
        <v>347.05916999999999</v>
      </c>
      <c r="BC18">
        <v>6.94</v>
      </c>
      <c r="BD18">
        <v>9.2476800000000008</v>
      </c>
      <c r="BE18">
        <v>13.598789999999999</v>
      </c>
      <c r="BF18">
        <v>131.01044999999999</v>
      </c>
      <c r="BG18">
        <v>67.661590000000004</v>
      </c>
      <c r="BH18">
        <v>100.48344</v>
      </c>
      <c r="BI18">
        <v>514.76495</v>
      </c>
      <c r="BJ18">
        <v>66.350729999999999</v>
      </c>
      <c r="BK18">
        <v>162.80856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3518.3964799999999</v>
      </c>
      <c r="CJ18">
        <v>898.49725000000001</v>
      </c>
      <c r="CK18">
        <v>1204.2058099999999</v>
      </c>
      <c r="CL18">
        <v>2573.1237799999999</v>
      </c>
      <c r="CM18">
        <v>815.62543000000005</v>
      </c>
      <c r="CN18">
        <v>1056.3608400000001</v>
      </c>
      <c r="CO18">
        <v>5269</v>
      </c>
      <c r="CP18">
        <v>4605.0678699999999</v>
      </c>
      <c r="CQ18">
        <v>4981.4433600000002</v>
      </c>
      <c r="CR18">
        <v>111.84823</v>
      </c>
      <c r="CS18">
        <v>128.95368999999999</v>
      </c>
      <c r="CT18">
        <v>159.71200999999999</v>
      </c>
      <c r="CU18">
        <v>1202.1705300000001</v>
      </c>
      <c r="CV18">
        <v>640.42895999999996</v>
      </c>
      <c r="CW18">
        <v>865.65197999999998</v>
      </c>
      <c r="CX18">
        <v>20.031140000000001</v>
      </c>
      <c r="CY18">
        <v>29.589459999999999</v>
      </c>
      <c r="CZ18">
        <v>39.951410000000003</v>
      </c>
      <c r="DA18">
        <v>282.78897000000001</v>
      </c>
      <c r="DB18">
        <v>175.49538999999999</v>
      </c>
      <c r="DC18">
        <v>248.51643000000001</v>
      </c>
      <c r="DD18">
        <v>1024.3699999999999</v>
      </c>
      <c r="DE18">
        <v>134.20308</v>
      </c>
      <c r="DF18">
        <v>372.04552999999999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34650</v>
      </c>
      <c r="EE18">
        <v>39</v>
      </c>
      <c r="EF18">
        <v>27.01</v>
      </c>
      <c r="EG18">
        <v>4458.7763699999996</v>
      </c>
      <c r="EH18">
        <v>0.51090000000000002</v>
      </c>
      <c r="EI18">
        <v>0.67557</v>
      </c>
      <c r="EJ18">
        <v>8976.7578099999992</v>
      </c>
      <c r="EK18">
        <v>16.29</v>
      </c>
      <c r="EL18">
        <v>4118.6757799999996</v>
      </c>
      <c r="EM18">
        <v>0.48987999999999998</v>
      </c>
      <c r="EN18">
        <v>0.41603000000000001</v>
      </c>
      <c r="EO18">
        <v>9671.97559</v>
      </c>
      <c r="EP18">
        <v>26.57</v>
      </c>
      <c r="EQ18">
        <v>0.71675</v>
      </c>
      <c r="ER18">
        <v>1586.1676</v>
      </c>
      <c r="ES18">
        <v>0.48868</v>
      </c>
      <c r="ET18">
        <v>0.32044</v>
      </c>
      <c r="EU18">
        <v>4671.9502000000002</v>
      </c>
      <c r="EV18">
        <v>26.43</v>
      </c>
      <c r="EW18">
        <v>0.72055000000000002</v>
      </c>
      <c r="EX18">
        <v>11873.403319999999</v>
      </c>
      <c r="EY18">
        <v>3768.6357400000002</v>
      </c>
      <c r="EZ18">
        <v>26839.08008</v>
      </c>
      <c r="FA18">
        <v>13648.70801</v>
      </c>
    </row>
    <row r="19" spans="1:157" x14ac:dyDescent="0.25">
      <c r="A19">
        <v>20195</v>
      </c>
      <c r="B19" t="s">
        <v>37</v>
      </c>
      <c r="C19">
        <v>21131</v>
      </c>
      <c r="D19">
        <v>21130</v>
      </c>
      <c r="E19">
        <v>3</v>
      </c>
      <c r="F19">
        <v>0</v>
      </c>
      <c r="G19">
        <v>0</v>
      </c>
      <c r="H19">
        <v>0</v>
      </c>
      <c r="I19">
        <v>0</v>
      </c>
      <c r="J19">
        <v>112</v>
      </c>
      <c r="K19">
        <v>0.67549000000000003</v>
      </c>
      <c r="L19">
        <v>12</v>
      </c>
      <c r="M19">
        <v>3</v>
      </c>
      <c r="N19">
        <v>0</v>
      </c>
      <c r="O19">
        <v>0</v>
      </c>
      <c r="P19">
        <v>3</v>
      </c>
      <c r="Q19">
        <v>19</v>
      </c>
      <c r="R19" t="s">
        <v>52</v>
      </c>
      <c r="S19">
        <v>1860</v>
      </c>
      <c r="T19">
        <v>0</v>
      </c>
      <c r="U19">
        <v>3915</v>
      </c>
      <c r="V19">
        <v>0</v>
      </c>
      <c r="W19">
        <v>0</v>
      </c>
      <c r="X19">
        <v>0</v>
      </c>
      <c r="Y19">
        <v>0</v>
      </c>
      <c r="Z19">
        <v>0</v>
      </c>
      <c r="AA19">
        <v>13</v>
      </c>
      <c r="AB19">
        <v>0</v>
      </c>
      <c r="AC19">
        <v>0</v>
      </c>
      <c r="AD19">
        <v>39</v>
      </c>
      <c r="AE19">
        <v>20750</v>
      </c>
      <c r="AF19">
        <v>2409</v>
      </c>
      <c r="AG19">
        <v>36</v>
      </c>
      <c r="AH19">
        <v>2.0264700000000002</v>
      </c>
      <c r="AI19">
        <v>1299.52136</v>
      </c>
      <c r="AJ19">
        <v>1.03922</v>
      </c>
      <c r="AK19">
        <v>4.904E-2</v>
      </c>
      <c r="AL19">
        <v>38.995049999999999</v>
      </c>
      <c r="AM19">
        <v>8342.8906299999999</v>
      </c>
      <c r="AN19">
        <v>214.78192000000001</v>
      </c>
      <c r="AO19">
        <v>473.37488000000002</v>
      </c>
      <c r="AP19">
        <v>582.00378000000001</v>
      </c>
      <c r="AQ19">
        <v>1285.46838</v>
      </c>
      <c r="AR19">
        <v>392.54809999999998</v>
      </c>
      <c r="AS19">
        <v>365.50720000000001</v>
      </c>
      <c r="AT19">
        <v>2722.1904300000001</v>
      </c>
      <c r="AU19">
        <v>2157.5898400000001</v>
      </c>
      <c r="AV19">
        <v>2301.8078599999999</v>
      </c>
      <c r="AW19">
        <v>59.065510000000003</v>
      </c>
      <c r="AX19">
        <v>43.485750000000003</v>
      </c>
      <c r="AY19">
        <v>72.804169999999999</v>
      </c>
      <c r="AZ19">
        <v>611.04974000000004</v>
      </c>
      <c r="BA19">
        <v>265.87286</v>
      </c>
      <c r="BB19">
        <v>304.12270999999998</v>
      </c>
      <c r="BC19">
        <v>9.40747</v>
      </c>
      <c r="BD19">
        <v>10.065860000000001</v>
      </c>
      <c r="BE19">
        <v>17.01464</v>
      </c>
      <c r="BF19">
        <v>141.29056</v>
      </c>
      <c r="BG19">
        <v>60.294620000000002</v>
      </c>
      <c r="BH19">
        <v>83.756900000000002</v>
      </c>
      <c r="BI19">
        <v>213.43430000000001</v>
      </c>
      <c r="BJ19">
        <v>19.967929999999999</v>
      </c>
      <c r="BK19">
        <v>158.74742000000001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2531.7075199999999</v>
      </c>
      <c r="CJ19">
        <v>1018.75067</v>
      </c>
      <c r="CK19">
        <v>1359.9370100000001</v>
      </c>
      <c r="CL19">
        <v>3015.7526899999998</v>
      </c>
      <c r="CM19">
        <v>833.41003000000001</v>
      </c>
      <c r="CN19">
        <v>1025.6048599999999</v>
      </c>
      <c r="CO19">
        <v>5724.0253899999998</v>
      </c>
      <c r="CP19">
        <v>4739.2016599999997</v>
      </c>
      <c r="CQ19">
        <v>4913.3447299999998</v>
      </c>
      <c r="CR19">
        <v>133.97884999999999</v>
      </c>
      <c r="CS19">
        <v>142.67209</v>
      </c>
      <c r="CT19">
        <v>188.40496999999999</v>
      </c>
      <c r="CU19">
        <v>1290.5029300000001</v>
      </c>
      <c r="CV19">
        <v>631.91980000000001</v>
      </c>
      <c r="CW19">
        <v>778.26062000000002</v>
      </c>
      <c r="CX19">
        <v>23.949079999999999</v>
      </c>
      <c r="CY19">
        <v>35.169539999999998</v>
      </c>
      <c r="CZ19">
        <v>47.84149</v>
      </c>
      <c r="DA19">
        <v>295.78827000000001</v>
      </c>
      <c r="DB19">
        <v>161.49635000000001</v>
      </c>
      <c r="DC19">
        <v>219.45348999999999</v>
      </c>
      <c r="DD19">
        <v>429.34949</v>
      </c>
      <c r="DE19">
        <v>56.315689999999996</v>
      </c>
      <c r="DF19">
        <v>353.93723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50589</v>
      </c>
      <c r="EE19">
        <v>39</v>
      </c>
      <c r="EF19">
        <v>28.73</v>
      </c>
      <c r="EG19">
        <v>4885.5405300000002</v>
      </c>
      <c r="EH19">
        <v>1.0491299999999999</v>
      </c>
      <c r="EI19">
        <v>0.50700999999999996</v>
      </c>
      <c r="EJ19">
        <v>10158.356449999999</v>
      </c>
      <c r="EK19">
        <v>23.2</v>
      </c>
      <c r="EL19">
        <v>4495.2997999999998</v>
      </c>
      <c r="EM19">
        <v>1.03989</v>
      </c>
      <c r="EN19">
        <v>0.31101000000000001</v>
      </c>
      <c r="EO19">
        <v>10167.972659999999</v>
      </c>
      <c r="EP19">
        <v>28.55</v>
      </c>
      <c r="EQ19">
        <v>1.4195899999999999</v>
      </c>
      <c r="ER19">
        <v>1670.5090299999999</v>
      </c>
      <c r="ES19">
        <v>1.03935</v>
      </c>
      <c r="ET19">
        <v>0.23114999999999999</v>
      </c>
      <c r="EU19">
        <v>4561.0302700000002</v>
      </c>
      <c r="EV19">
        <v>28.52</v>
      </c>
      <c r="EW19">
        <v>1.42109</v>
      </c>
      <c r="EX19">
        <v>12350.871090000001</v>
      </c>
      <c r="EY19">
        <v>8342.8896499999992</v>
      </c>
      <c r="EZ19">
        <v>27419.066409999999</v>
      </c>
      <c r="FA19">
        <v>14719.38672</v>
      </c>
    </row>
    <row r="20" spans="1:157" x14ac:dyDescent="0.25">
      <c r="A20">
        <v>20196</v>
      </c>
      <c r="B20" t="s">
        <v>37</v>
      </c>
      <c r="C20">
        <v>21131</v>
      </c>
      <c r="D20">
        <v>31729</v>
      </c>
      <c r="E20">
        <v>3</v>
      </c>
      <c r="F20">
        <v>0</v>
      </c>
      <c r="G20">
        <v>0</v>
      </c>
      <c r="H20">
        <v>0</v>
      </c>
      <c r="I20">
        <v>0</v>
      </c>
      <c r="J20">
        <v>112</v>
      </c>
      <c r="K20">
        <v>0.55872999999999995</v>
      </c>
      <c r="L20">
        <v>12</v>
      </c>
      <c r="M20">
        <v>3</v>
      </c>
      <c r="N20">
        <v>0</v>
      </c>
      <c r="O20">
        <v>0</v>
      </c>
      <c r="P20">
        <v>3</v>
      </c>
      <c r="Q20">
        <v>19</v>
      </c>
      <c r="R20" t="s">
        <v>52</v>
      </c>
      <c r="S20">
        <v>913</v>
      </c>
      <c r="T20">
        <v>0</v>
      </c>
      <c r="U20">
        <v>7245</v>
      </c>
      <c r="V20">
        <v>0</v>
      </c>
      <c r="W20">
        <v>0</v>
      </c>
      <c r="X20">
        <v>0</v>
      </c>
      <c r="Y20">
        <v>0</v>
      </c>
      <c r="Z20">
        <v>0</v>
      </c>
      <c r="AA20">
        <v>13</v>
      </c>
      <c r="AB20">
        <v>0</v>
      </c>
      <c r="AC20">
        <v>0</v>
      </c>
      <c r="AD20">
        <v>39</v>
      </c>
      <c r="AE20">
        <v>20750</v>
      </c>
      <c r="AF20">
        <v>2409</v>
      </c>
      <c r="AG20">
        <v>36</v>
      </c>
      <c r="AH20">
        <v>1.6761900000000001</v>
      </c>
      <c r="AI20">
        <v>2153.2587899999999</v>
      </c>
      <c r="AJ20">
        <v>0.85958000000000001</v>
      </c>
      <c r="AK20">
        <v>8.1259999999999999E-2</v>
      </c>
      <c r="AL20">
        <v>38.566569999999999</v>
      </c>
      <c r="AM20">
        <v>11141.708979999999</v>
      </c>
      <c r="AN20">
        <v>291.08636000000001</v>
      </c>
      <c r="AO20">
        <v>643.58838000000003</v>
      </c>
      <c r="AP20">
        <v>952.59338000000002</v>
      </c>
      <c r="AQ20">
        <v>2220.8154300000001</v>
      </c>
      <c r="AR20">
        <v>621.74396000000002</v>
      </c>
      <c r="AS20">
        <v>853.20288000000005</v>
      </c>
      <c r="AT20">
        <v>3773.3557099999998</v>
      </c>
      <c r="AU20">
        <v>3193.1074199999998</v>
      </c>
      <c r="AV20">
        <v>3671.0493200000001</v>
      </c>
      <c r="AW20">
        <v>101.42023</v>
      </c>
      <c r="AX20">
        <v>130.60727</v>
      </c>
      <c r="AY20">
        <v>168.73526000000001</v>
      </c>
      <c r="AZ20">
        <v>884.71216000000004</v>
      </c>
      <c r="BA20">
        <v>521.68793000000005</v>
      </c>
      <c r="BB20">
        <v>733.23479999999995</v>
      </c>
      <c r="BC20">
        <v>20.53051</v>
      </c>
      <c r="BD20">
        <v>32.874809999999997</v>
      </c>
      <c r="BE20">
        <v>45.596510000000002</v>
      </c>
      <c r="BF20">
        <v>225.62792999999999</v>
      </c>
      <c r="BG20">
        <v>151.88713000000001</v>
      </c>
      <c r="BH20">
        <v>214.13547</v>
      </c>
      <c r="BI20">
        <v>464.75072999999998</v>
      </c>
      <c r="BJ20">
        <v>89.321929999999995</v>
      </c>
      <c r="BK20">
        <v>226.55428000000001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4419.1591799999997</v>
      </c>
      <c r="CJ20">
        <v>1213.62048</v>
      </c>
      <c r="CK20">
        <v>1707.9857199999999</v>
      </c>
      <c r="CL20">
        <v>3988.9174800000001</v>
      </c>
      <c r="CM20">
        <v>1181.7832000000001</v>
      </c>
      <c r="CN20">
        <v>1388.5529799999999</v>
      </c>
      <c r="CO20">
        <v>7307.5834999999997</v>
      </c>
      <c r="CP20">
        <v>6010.6044899999997</v>
      </c>
      <c r="CQ20">
        <v>7091.9770500000004</v>
      </c>
      <c r="CR20">
        <v>186.29497000000001</v>
      </c>
      <c r="CS20">
        <v>205.09800999999999</v>
      </c>
      <c r="CT20">
        <v>294.44922000000003</v>
      </c>
      <c r="CU20">
        <v>1710.0881300000001</v>
      </c>
      <c r="CV20">
        <v>955.63196000000005</v>
      </c>
      <c r="CW20">
        <v>1313.38257</v>
      </c>
      <c r="CX20">
        <v>35.740989999999996</v>
      </c>
      <c r="CY20">
        <v>50.73912</v>
      </c>
      <c r="CZ20">
        <v>77.178489999999996</v>
      </c>
      <c r="DA20">
        <v>442.71895999999998</v>
      </c>
      <c r="DB20">
        <v>267.96816999999999</v>
      </c>
      <c r="DC20">
        <v>381.94913000000003</v>
      </c>
      <c r="DD20">
        <v>922.78839000000005</v>
      </c>
      <c r="DE20">
        <v>155.95578</v>
      </c>
      <c r="DF20">
        <v>416.39911000000001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50589</v>
      </c>
      <c r="EE20">
        <v>39</v>
      </c>
      <c r="EF20">
        <v>28.5</v>
      </c>
      <c r="EG20">
        <v>6261.3300799999997</v>
      </c>
      <c r="EH20">
        <v>0.89168999999999998</v>
      </c>
      <c r="EI20">
        <v>0.64978999999999998</v>
      </c>
      <c r="EJ20">
        <v>12544.51563</v>
      </c>
      <c r="EK20">
        <v>19.12</v>
      </c>
      <c r="EL20">
        <v>7751.7475599999998</v>
      </c>
      <c r="EM20">
        <v>0.87075999999999998</v>
      </c>
      <c r="EN20">
        <v>0.5363</v>
      </c>
      <c r="EO20">
        <v>14280.86816</v>
      </c>
      <c r="EP20">
        <v>27.98</v>
      </c>
      <c r="EQ20">
        <v>1.1981299999999999</v>
      </c>
      <c r="ER20">
        <v>3774.79736</v>
      </c>
      <c r="ES20">
        <v>0.86924000000000001</v>
      </c>
      <c r="ET20">
        <v>0.52232000000000001</v>
      </c>
      <c r="EU20">
        <v>6062.8652300000003</v>
      </c>
      <c r="EV20">
        <v>26.32</v>
      </c>
      <c r="EW20">
        <v>1.2737000000000001</v>
      </c>
      <c r="EX20">
        <v>19941.132809999999</v>
      </c>
      <c r="EY20">
        <v>11141.70996</v>
      </c>
      <c r="EZ20">
        <v>37307.40625</v>
      </c>
      <c r="FA20">
        <v>18607.380860000001</v>
      </c>
    </row>
    <row r="21" spans="1:157" x14ac:dyDescent="0.25">
      <c r="A21">
        <v>20204</v>
      </c>
      <c r="B21" t="s">
        <v>37</v>
      </c>
      <c r="C21">
        <v>21133</v>
      </c>
      <c r="D21">
        <v>21130</v>
      </c>
      <c r="E21">
        <v>2</v>
      </c>
      <c r="F21">
        <v>0</v>
      </c>
      <c r="G21">
        <v>0</v>
      </c>
      <c r="H21">
        <v>0</v>
      </c>
      <c r="I21">
        <v>0</v>
      </c>
      <c r="J21">
        <v>112</v>
      </c>
      <c r="K21">
        <v>0.31740000000000002</v>
      </c>
      <c r="L21">
        <v>12</v>
      </c>
      <c r="M21">
        <v>2</v>
      </c>
      <c r="N21">
        <v>0</v>
      </c>
      <c r="O21">
        <v>0</v>
      </c>
      <c r="P21">
        <v>3</v>
      </c>
      <c r="Q21">
        <v>10</v>
      </c>
      <c r="R21" t="s">
        <v>52</v>
      </c>
      <c r="S21">
        <v>1860</v>
      </c>
      <c r="T21">
        <v>0</v>
      </c>
      <c r="U21">
        <v>6490</v>
      </c>
      <c r="V21">
        <v>0</v>
      </c>
      <c r="W21">
        <v>0</v>
      </c>
      <c r="X21">
        <v>0</v>
      </c>
      <c r="Y21">
        <v>0</v>
      </c>
      <c r="Z21">
        <v>0</v>
      </c>
      <c r="AA21">
        <v>13</v>
      </c>
      <c r="AB21">
        <v>0</v>
      </c>
      <c r="AC21">
        <v>0</v>
      </c>
      <c r="AD21">
        <v>39</v>
      </c>
      <c r="AE21">
        <v>14200</v>
      </c>
      <c r="AF21">
        <v>1650</v>
      </c>
      <c r="AG21">
        <v>36</v>
      </c>
      <c r="AH21">
        <v>0.63480000000000003</v>
      </c>
      <c r="AI21">
        <v>1808.6127899999999</v>
      </c>
      <c r="AJ21">
        <v>0.48831000000000002</v>
      </c>
      <c r="AK21">
        <v>9.9650000000000002E-2</v>
      </c>
      <c r="AL21">
        <v>37.873890000000003</v>
      </c>
      <c r="AM21">
        <v>4750.1279299999997</v>
      </c>
      <c r="AN21">
        <v>125.12599</v>
      </c>
      <c r="AO21">
        <v>474.60037</v>
      </c>
      <c r="AP21">
        <v>719.91791000000001</v>
      </c>
      <c r="AQ21">
        <v>1573.71289</v>
      </c>
      <c r="AR21">
        <v>451.9563</v>
      </c>
      <c r="AS21">
        <v>683.55524000000003</v>
      </c>
      <c r="AT21">
        <v>2740.4599600000001</v>
      </c>
      <c r="AU21">
        <v>2508.16309</v>
      </c>
      <c r="AV21">
        <v>2775.46045</v>
      </c>
      <c r="AW21">
        <v>68.179419999999993</v>
      </c>
      <c r="AX21">
        <v>86.900630000000007</v>
      </c>
      <c r="AY21">
        <v>105.73899</v>
      </c>
      <c r="AZ21">
        <v>630.87994000000003</v>
      </c>
      <c r="BA21">
        <v>373.43401999999998</v>
      </c>
      <c r="BB21">
        <v>518.59283000000005</v>
      </c>
      <c r="BC21">
        <v>13.091139999999999</v>
      </c>
      <c r="BD21">
        <v>20.34179</v>
      </c>
      <c r="BE21">
        <v>26.352620000000002</v>
      </c>
      <c r="BF21">
        <v>151.77850000000001</v>
      </c>
      <c r="BG21">
        <v>107.83378999999999</v>
      </c>
      <c r="BH21">
        <v>148.03299999999999</v>
      </c>
      <c r="BI21">
        <v>509.60507000000001</v>
      </c>
      <c r="BJ21">
        <v>67.852360000000004</v>
      </c>
      <c r="BK21">
        <v>209.23697000000001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3518.3964799999999</v>
      </c>
      <c r="CJ21">
        <v>898.49725000000001</v>
      </c>
      <c r="CK21">
        <v>1204.2058099999999</v>
      </c>
      <c r="CL21">
        <v>2573.1237799999999</v>
      </c>
      <c r="CM21">
        <v>815.62543000000005</v>
      </c>
      <c r="CN21">
        <v>1056.3608400000001</v>
      </c>
      <c r="CO21">
        <v>5269</v>
      </c>
      <c r="CP21">
        <v>4605.0678699999999</v>
      </c>
      <c r="CQ21">
        <v>4981.4433600000002</v>
      </c>
      <c r="CR21">
        <v>111.84823</v>
      </c>
      <c r="CS21">
        <v>128.95368999999999</v>
      </c>
      <c r="CT21">
        <v>159.71200999999999</v>
      </c>
      <c r="CU21">
        <v>1202.1705300000001</v>
      </c>
      <c r="CV21">
        <v>640.42895999999996</v>
      </c>
      <c r="CW21">
        <v>865.65197999999998</v>
      </c>
      <c r="CX21">
        <v>20.031140000000001</v>
      </c>
      <c r="CY21">
        <v>29.589459999999999</v>
      </c>
      <c r="CZ21">
        <v>39.951410000000003</v>
      </c>
      <c r="DA21">
        <v>282.78897000000001</v>
      </c>
      <c r="DB21">
        <v>175.49538999999999</v>
      </c>
      <c r="DC21">
        <v>248.51643000000001</v>
      </c>
      <c r="DD21">
        <v>1024.3699999999999</v>
      </c>
      <c r="DE21">
        <v>134.20308</v>
      </c>
      <c r="DF21">
        <v>372.04552999999999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34650</v>
      </c>
      <c r="EE21">
        <v>39</v>
      </c>
      <c r="EF21">
        <v>27.01</v>
      </c>
      <c r="EG21">
        <v>4517.9819299999999</v>
      </c>
      <c r="EH21">
        <v>0.51259999999999994</v>
      </c>
      <c r="EI21">
        <v>0.68454000000000004</v>
      </c>
      <c r="EJ21">
        <v>8976.7578099999992</v>
      </c>
      <c r="EK21">
        <v>16.12</v>
      </c>
      <c r="EL21">
        <v>5553.2997999999998</v>
      </c>
      <c r="EM21">
        <v>0.49642999999999998</v>
      </c>
      <c r="EN21">
        <v>0.56093999999999999</v>
      </c>
      <c r="EO21">
        <v>9671.97559</v>
      </c>
      <c r="EP21">
        <v>26.22</v>
      </c>
      <c r="EQ21">
        <v>0.72631999999999997</v>
      </c>
      <c r="ER21">
        <v>3085.78271</v>
      </c>
      <c r="ES21">
        <v>0.50283</v>
      </c>
      <c r="ET21">
        <v>0.62339</v>
      </c>
      <c r="EU21">
        <v>4671.9502000000002</v>
      </c>
      <c r="EV21">
        <v>20.49</v>
      </c>
      <c r="EW21">
        <v>0.92942999999999998</v>
      </c>
      <c r="EX21">
        <v>14965.677729999999</v>
      </c>
      <c r="EY21">
        <v>4750.1279299999997</v>
      </c>
      <c r="EZ21">
        <v>26839.08008</v>
      </c>
      <c r="FA21">
        <v>13648.70801</v>
      </c>
    </row>
    <row r="22" spans="1:157" x14ac:dyDescent="0.25">
      <c r="A22">
        <v>20205</v>
      </c>
      <c r="B22" t="s">
        <v>37</v>
      </c>
      <c r="C22">
        <v>21133</v>
      </c>
      <c r="D22">
        <v>24267</v>
      </c>
      <c r="E22">
        <v>2</v>
      </c>
      <c r="F22">
        <v>0</v>
      </c>
      <c r="G22">
        <v>0</v>
      </c>
      <c r="H22">
        <v>0</v>
      </c>
      <c r="I22">
        <v>0</v>
      </c>
      <c r="J22">
        <v>112</v>
      </c>
      <c r="K22">
        <v>0.46217000000000003</v>
      </c>
      <c r="L22">
        <v>12</v>
      </c>
      <c r="M22">
        <v>2</v>
      </c>
      <c r="N22">
        <v>0</v>
      </c>
      <c r="O22">
        <v>0</v>
      </c>
      <c r="P22">
        <v>3</v>
      </c>
      <c r="Q22">
        <v>10</v>
      </c>
      <c r="R22" t="s">
        <v>52</v>
      </c>
      <c r="S22">
        <v>912</v>
      </c>
      <c r="T22">
        <v>0</v>
      </c>
      <c r="U22">
        <v>6240</v>
      </c>
      <c r="V22">
        <v>0</v>
      </c>
      <c r="W22">
        <v>0</v>
      </c>
      <c r="X22">
        <v>0</v>
      </c>
      <c r="Y22">
        <v>0</v>
      </c>
      <c r="Z22">
        <v>0</v>
      </c>
      <c r="AA22">
        <v>13</v>
      </c>
      <c r="AB22">
        <v>0</v>
      </c>
      <c r="AC22">
        <v>0</v>
      </c>
      <c r="AD22">
        <v>39</v>
      </c>
      <c r="AE22">
        <v>14200</v>
      </c>
      <c r="AF22">
        <v>1650</v>
      </c>
      <c r="AG22">
        <v>36</v>
      </c>
      <c r="AH22">
        <v>0.92434000000000005</v>
      </c>
      <c r="AI22">
        <v>2075.3688999999999</v>
      </c>
      <c r="AJ22">
        <v>0.71103000000000005</v>
      </c>
      <c r="AK22">
        <v>0.11434999999999999</v>
      </c>
      <c r="AL22">
        <v>38.947159999999997</v>
      </c>
      <c r="AM22">
        <v>6342.5048800000004</v>
      </c>
      <c r="AN22">
        <v>168.77429000000001</v>
      </c>
      <c r="AO22">
        <v>462.76589999999999</v>
      </c>
      <c r="AP22">
        <v>555.99468999999999</v>
      </c>
      <c r="AQ22">
        <v>1236.8168900000001</v>
      </c>
      <c r="AR22">
        <v>459.72075999999998</v>
      </c>
      <c r="AS22">
        <v>467.64026000000001</v>
      </c>
      <c r="AT22">
        <v>2696.76685</v>
      </c>
      <c r="AU22">
        <v>2263.3269</v>
      </c>
      <c r="AV22">
        <v>2572.9516600000002</v>
      </c>
      <c r="AW22">
        <v>57.627450000000003</v>
      </c>
      <c r="AX22">
        <v>58.339129999999997</v>
      </c>
      <c r="AY22">
        <v>81.612530000000007</v>
      </c>
      <c r="AZ22">
        <v>615.51964999999996</v>
      </c>
      <c r="BA22">
        <v>311.65338000000003</v>
      </c>
      <c r="BB22">
        <v>438.74083999999999</v>
      </c>
      <c r="BC22">
        <v>10.32958</v>
      </c>
      <c r="BD22">
        <v>13.06016</v>
      </c>
      <c r="BE22">
        <v>20.730609999999999</v>
      </c>
      <c r="BF22">
        <v>147.95856000000001</v>
      </c>
      <c r="BG22">
        <v>83.06908</v>
      </c>
      <c r="BH22">
        <v>129.37478999999999</v>
      </c>
      <c r="BI22">
        <v>756.39679000000001</v>
      </c>
      <c r="BJ22">
        <v>101.70442</v>
      </c>
      <c r="BK22">
        <v>181.21503000000001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4016.0908199999999</v>
      </c>
      <c r="CJ22">
        <v>961.86243000000002</v>
      </c>
      <c r="CK22">
        <v>1319.14429</v>
      </c>
      <c r="CL22">
        <v>2923.31421</v>
      </c>
      <c r="CM22">
        <v>955.38469999999995</v>
      </c>
      <c r="CN22">
        <v>1191.2423100000001</v>
      </c>
      <c r="CO22">
        <v>5520.6782199999998</v>
      </c>
      <c r="CP22">
        <v>4834.8290999999999</v>
      </c>
      <c r="CQ22">
        <v>5471.5058600000002</v>
      </c>
      <c r="CR22">
        <v>133.55063000000001</v>
      </c>
      <c r="CS22">
        <v>152.14308</v>
      </c>
      <c r="CT22">
        <v>200.50089</v>
      </c>
      <c r="CU22">
        <v>1267.37708</v>
      </c>
      <c r="CV22">
        <v>701.01489000000004</v>
      </c>
      <c r="CW22">
        <v>987.89850000000001</v>
      </c>
      <c r="CX22">
        <v>25.358180000000001</v>
      </c>
      <c r="CY22">
        <v>34.967579999999998</v>
      </c>
      <c r="CZ22">
        <v>50.562440000000002</v>
      </c>
      <c r="DA22">
        <v>307.02875</v>
      </c>
      <c r="DB22">
        <v>196.2552</v>
      </c>
      <c r="DC22">
        <v>286.97665000000001</v>
      </c>
      <c r="DD22">
        <v>1376.8734099999999</v>
      </c>
      <c r="DE22">
        <v>178.66643999999999</v>
      </c>
      <c r="DF22">
        <v>397.30581999999998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34650</v>
      </c>
      <c r="EE22">
        <v>39</v>
      </c>
      <c r="EF22">
        <v>28.08</v>
      </c>
      <c r="EG22">
        <v>5077.2485399999996</v>
      </c>
      <c r="EH22">
        <v>0.77824000000000004</v>
      </c>
      <c r="EI22">
        <v>0.76927999999999996</v>
      </c>
      <c r="EJ22">
        <v>9760.4882799999996</v>
      </c>
      <c r="EK22">
        <v>16.3</v>
      </c>
      <c r="EL22">
        <v>4810.3974600000001</v>
      </c>
      <c r="EM22">
        <v>0.71640000000000004</v>
      </c>
      <c r="EN22">
        <v>0.4859</v>
      </c>
      <c r="EO22">
        <v>10674.28809</v>
      </c>
      <c r="EP22">
        <v>27.64</v>
      </c>
      <c r="EQ22">
        <v>1.00326</v>
      </c>
      <c r="ER22">
        <v>1760.30017</v>
      </c>
      <c r="ES22">
        <v>0.71199999999999997</v>
      </c>
      <c r="ET22">
        <v>0.35561999999999999</v>
      </c>
      <c r="EU22">
        <v>5023.5727500000003</v>
      </c>
      <c r="EV22">
        <v>27.55</v>
      </c>
      <c r="EW22">
        <v>1.00654</v>
      </c>
      <c r="EX22">
        <v>13723.315430000001</v>
      </c>
      <c r="EY22">
        <v>6342.5043900000001</v>
      </c>
      <c r="EZ22">
        <v>29474.439450000002</v>
      </c>
      <c r="FA22">
        <v>14784.061030000001</v>
      </c>
    </row>
    <row r="23" spans="1:157" x14ac:dyDescent="0.25">
      <c r="A23">
        <v>20207</v>
      </c>
      <c r="B23" t="s">
        <v>37</v>
      </c>
      <c r="C23">
        <v>21134</v>
      </c>
      <c r="D23">
        <v>24267</v>
      </c>
      <c r="E23">
        <v>2</v>
      </c>
      <c r="F23">
        <v>0</v>
      </c>
      <c r="G23">
        <v>0</v>
      </c>
      <c r="H23">
        <v>0</v>
      </c>
      <c r="I23">
        <v>0</v>
      </c>
      <c r="J23">
        <v>112</v>
      </c>
      <c r="K23">
        <v>6.8180000000000004E-2</v>
      </c>
      <c r="L23">
        <v>12</v>
      </c>
      <c r="M23">
        <v>2</v>
      </c>
      <c r="N23">
        <v>0</v>
      </c>
      <c r="O23">
        <v>0</v>
      </c>
      <c r="P23">
        <v>3</v>
      </c>
      <c r="Q23">
        <v>10</v>
      </c>
      <c r="R23" t="s">
        <v>52</v>
      </c>
      <c r="S23">
        <v>918</v>
      </c>
      <c r="T23">
        <v>0</v>
      </c>
      <c r="U23">
        <v>6240</v>
      </c>
      <c r="V23">
        <v>0</v>
      </c>
      <c r="W23">
        <v>0</v>
      </c>
      <c r="X23">
        <v>0</v>
      </c>
      <c r="Y23">
        <v>0</v>
      </c>
      <c r="Z23">
        <v>0</v>
      </c>
      <c r="AA23">
        <v>13</v>
      </c>
      <c r="AB23">
        <v>0</v>
      </c>
      <c r="AC23">
        <v>0</v>
      </c>
      <c r="AD23">
        <v>39</v>
      </c>
      <c r="AE23">
        <v>14200</v>
      </c>
      <c r="AF23">
        <v>1650</v>
      </c>
      <c r="AG23">
        <v>36</v>
      </c>
      <c r="AH23">
        <v>0.13636000000000001</v>
      </c>
      <c r="AI23">
        <v>2004.39832</v>
      </c>
      <c r="AJ23">
        <v>0.10489</v>
      </c>
      <c r="AK23">
        <v>0.11044</v>
      </c>
      <c r="AL23">
        <v>37.78201</v>
      </c>
      <c r="AM23">
        <v>1106.7456099999999</v>
      </c>
      <c r="AN23">
        <v>29.55528</v>
      </c>
      <c r="AO23">
        <v>496.08292</v>
      </c>
      <c r="AP23">
        <v>752.33240000000001</v>
      </c>
      <c r="AQ23">
        <v>1734.2972400000001</v>
      </c>
      <c r="AR23">
        <v>538.95776000000001</v>
      </c>
      <c r="AS23">
        <v>789.74248999999998</v>
      </c>
      <c r="AT23">
        <v>2853.7426799999998</v>
      </c>
      <c r="AU23">
        <v>2606.29639</v>
      </c>
      <c r="AV23">
        <v>3034.2573200000002</v>
      </c>
      <c r="AW23">
        <v>71.616969999999995</v>
      </c>
      <c r="AX23">
        <v>100.21156000000001</v>
      </c>
      <c r="AY23">
        <v>122.10339999999999</v>
      </c>
      <c r="AZ23">
        <v>640.10821999999996</v>
      </c>
      <c r="BA23">
        <v>393.47368999999998</v>
      </c>
      <c r="BB23">
        <v>571.44672000000003</v>
      </c>
      <c r="BC23">
        <v>15.04139</v>
      </c>
      <c r="BD23">
        <v>24.213730000000002</v>
      </c>
      <c r="BE23">
        <v>31.544370000000001</v>
      </c>
      <c r="BF23">
        <v>156.65612999999999</v>
      </c>
      <c r="BG23">
        <v>117.6628</v>
      </c>
      <c r="BH23">
        <v>164.64598000000001</v>
      </c>
      <c r="BI23">
        <v>752.61510999999996</v>
      </c>
      <c r="BJ23">
        <v>100.77063</v>
      </c>
      <c r="BK23">
        <v>164.88126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4400.3896500000001</v>
      </c>
      <c r="CJ23">
        <v>1008.46252</v>
      </c>
      <c r="CK23">
        <v>1429.8652300000001</v>
      </c>
      <c r="CL23">
        <v>3254.4335900000001</v>
      </c>
      <c r="CM23">
        <v>1063.38489</v>
      </c>
      <c r="CN23">
        <v>1297.92383</v>
      </c>
      <c r="CO23">
        <v>5759.4985399999996</v>
      </c>
      <c r="CP23">
        <v>5082.1650399999999</v>
      </c>
      <c r="CQ23">
        <v>5855.9658200000003</v>
      </c>
      <c r="CR23">
        <v>148.19640999999999</v>
      </c>
      <c r="CS23">
        <v>180.85633999999999</v>
      </c>
      <c r="CT23">
        <v>231.74797000000001</v>
      </c>
      <c r="CU23">
        <v>1308.49011</v>
      </c>
      <c r="CV23">
        <v>755.77344000000005</v>
      </c>
      <c r="CW23">
        <v>1069.5354</v>
      </c>
      <c r="CX23">
        <v>29.8491</v>
      </c>
      <c r="CY23">
        <v>43.018720000000002</v>
      </c>
      <c r="CZ23">
        <v>60.250050000000002</v>
      </c>
      <c r="DA23">
        <v>322.89251999999999</v>
      </c>
      <c r="DB23">
        <v>217.56452999999999</v>
      </c>
      <c r="DC23">
        <v>312.30306999999999</v>
      </c>
      <c r="DD23">
        <v>1509.3811000000001</v>
      </c>
      <c r="DE23">
        <v>238.94668999999999</v>
      </c>
      <c r="DF23">
        <v>357.00031000000001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34650</v>
      </c>
      <c r="EE23">
        <v>39</v>
      </c>
      <c r="EF23">
        <v>23.29</v>
      </c>
      <c r="EG23">
        <v>4909.8076199999996</v>
      </c>
      <c r="EH23">
        <v>0.11314</v>
      </c>
      <c r="EI23">
        <v>0.74390999999999996</v>
      </c>
      <c r="EJ23">
        <v>10541.23438</v>
      </c>
      <c r="EK23">
        <v>9.77</v>
      </c>
      <c r="EL23">
        <v>6187.00684</v>
      </c>
      <c r="EM23">
        <v>0.10804999999999999</v>
      </c>
      <c r="EN23">
        <v>0.62495000000000001</v>
      </c>
      <c r="EO23">
        <v>11614.224609999999</v>
      </c>
      <c r="EP23">
        <v>21.11</v>
      </c>
      <c r="EQ23">
        <v>0.19378000000000001</v>
      </c>
      <c r="ER23">
        <v>3131.4880400000002</v>
      </c>
      <c r="ES23">
        <v>0.10827000000000001</v>
      </c>
      <c r="ET23">
        <v>0.63261999999999996</v>
      </c>
      <c r="EU23">
        <v>4981.6557599999996</v>
      </c>
      <c r="EV23">
        <v>13.05</v>
      </c>
      <c r="EW23">
        <v>0.31347000000000003</v>
      </c>
      <c r="EX23">
        <v>16232.70117</v>
      </c>
      <c r="EY23">
        <v>1106.7456099999999</v>
      </c>
      <c r="EZ23">
        <v>31537.503909999999</v>
      </c>
      <c r="FA23">
        <v>15522.89014</v>
      </c>
    </row>
    <row r="24" spans="1:157" x14ac:dyDescent="0.25">
      <c r="A24">
        <v>20208</v>
      </c>
      <c r="B24" t="s">
        <v>37</v>
      </c>
      <c r="C24">
        <v>21134</v>
      </c>
      <c r="D24">
        <v>27475</v>
      </c>
      <c r="E24">
        <v>2</v>
      </c>
      <c r="F24">
        <v>0</v>
      </c>
      <c r="G24">
        <v>0</v>
      </c>
      <c r="H24">
        <v>0</v>
      </c>
      <c r="I24">
        <v>0</v>
      </c>
      <c r="J24">
        <v>112</v>
      </c>
      <c r="K24">
        <v>0.33653</v>
      </c>
      <c r="L24">
        <v>12</v>
      </c>
      <c r="M24">
        <v>0</v>
      </c>
      <c r="N24">
        <v>0</v>
      </c>
      <c r="O24">
        <v>0</v>
      </c>
      <c r="P24">
        <v>3</v>
      </c>
      <c r="Q24">
        <v>10</v>
      </c>
      <c r="R24" t="s">
        <v>58</v>
      </c>
      <c r="S24">
        <v>918</v>
      </c>
      <c r="T24">
        <v>0</v>
      </c>
      <c r="U24">
        <v>6915</v>
      </c>
      <c r="V24">
        <v>0</v>
      </c>
      <c r="W24">
        <v>0</v>
      </c>
      <c r="X24">
        <v>0</v>
      </c>
      <c r="Y24">
        <v>0</v>
      </c>
      <c r="Z24">
        <v>0</v>
      </c>
      <c r="AA24">
        <v>13</v>
      </c>
      <c r="AB24">
        <v>0</v>
      </c>
      <c r="AC24">
        <v>0</v>
      </c>
      <c r="AD24">
        <v>39</v>
      </c>
      <c r="AE24">
        <v>14200</v>
      </c>
      <c r="AF24">
        <v>1650</v>
      </c>
      <c r="AG24">
        <v>36</v>
      </c>
      <c r="AH24">
        <v>0.67305999999999999</v>
      </c>
      <c r="AI24">
        <v>531.95952999999997</v>
      </c>
      <c r="AJ24">
        <v>0.51773999999999998</v>
      </c>
      <c r="AK24">
        <v>2.9309999999999999E-2</v>
      </c>
      <c r="AL24">
        <v>38.999969999999998</v>
      </c>
      <c r="AM24">
        <v>1829.3391099999999</v>
      </c>
      <c r="AN24">
        <v>47.044649999999997</v>
      </c>
      <c r="AO24">
        <v>124.94146000000001</v>
      </c>
      <c r="AP24">
        <v>255.03704999999999</v>
      </c>
      <c r="AQ24">
        <v>698.58307000000002</v>
      </c>
      <c r="AR24">
        <v>215.18209999999999</v>
      </c>
      <c r="AS24">
        <v>290.23950000000002</v>
      </c>
      <c r="AT24">
        <v>704.25806</v>
      </c>
      <c r="AU24">
        <v>757.63122999999996</v>
      </c>
      <c r="AV24">
        <v>1116.89453</v>
      </c>
      <c r="AW24">
        <v>34.041409999999999</v>
      </c>
      <c r="AX24">
        <v>56.348039999999997</v>
      </c>
      <c r="AY24">
        <v>92.426280000000006</v>
      </c>
      <c r="AZ24">
        <v>174.13436999999999</v>
      </c>
      <c r="BA24">
        <v>166.06371999999999</v>
      </c>
      <c r="BB24">
        <v>264.55444</v>
      </c>
      <c r="BC24">
        <v>7.9050700000000003</v>
      </c>
      <c r="BD24">
        <v>17.320689999999999</v>
      </c>
      <c r="BE24">
        <v>25.578009999999999</v>
      </c>
      <c r="BF24">
        <v>56.896129999999999</v>
      </c>
      <c r="BG24">
        <v>51.94453</v>
      </c>
      <c r="BH24">
        <v>90.658010000000004</v>
      </c>
      <c r="BI24">
        <v>160.74601999999999</v>
      </c>
      <c r="BJ24">
        <v>40.492170000000002</v>
      </c>
      <c r="BK24">
        <v>34.011420000000001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531.95952999999997</v>
      </c>
      <c r="CJ24">
        <v>124.94146000000001</v>
      </c>
      <c r="CK24">
        <v>255.03704999999999</v>
      </c>
      <c r="CL24">
        <v>698.58307000000002</v>
      </c>
      <c r="CM24">
        <v>215.18209999999999</v>
      </c>
      <c r="CN24">
        <v>290.23950000000002</v>
      </c>
      <c r="CO24">
        <v>704.25806</v>
      </c>
      <c r="CP24">
        <v>757.63122999999996</v>
      </c>
      <c r="CQ24">
        <v>1116.89453</v>
      </c>
      <c r="CR24">
        <v>34.041409999999999</v>
      </c>
      <c r="CS24">
        <v>56.348039999999997</v>
      </c>
      <c r="CT24">
        <v>92.426280000000006</v>
      </c>
      <c r="CU24">
        <v>174.13436999999999</v>
      </c>
      <c r="CV24">
        <v>166.06371999999999</v>
      </c>
      <c r="CW24">
        <v>264.55444</v>
      </c>
      <c r="CX24">
        <v>7.9050700000000003</v>
      </c>
      <c r="CY24">
        <v>17.320689999999999</v>
      </c>
      <c r="CZ24">
        <v>25.578009999999999</v>
      </c>
      <c r="DA24">
        <v>56.896129999999999</v>
      </c>
      <c r="DB24">
        <v>51.94453</v>
      </c>
      <c r="DC24">
        <v>90.658010000000004</v>
      </c>
      <c r="DD24">
        <v>160.74601999999999</v>
      </c>
      <c r="DE24">
        <v>40.492170000000002</v>
      </c>
      <c r="DF24">
        <v>34.011420000000001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34650</v>
      </c>
      <c r="EE24">
        <v>39</v>
      </c>
      <c r="EF24">
        <v>27.24</v>
      </c>
      <c r="EG24">
        <v>3009.87817</v>
      </c>
      <c r="EH24">
        <v>0.52049999999999996</v>
      </c>
      <c r="EI24">
        <v>0.45604</v>
      </c>
      <c r="EJ24">
        <v>3009.87817</v>
      </c>
      <c r="EK24">
        <v>21.72</v>
      </c>
      <c r="EL24">
        <v>1448.26233</v>
      </c>
      <c r="EM24">
        <v>0.51773999999999998</v>
      </c>
      <c r="EN24">
        <v>0.14629</v>
      </c>
      <c r="EO24">
        <v>1448.26233</v>
      </c>
      <c r="EP24">
        <v>27.13</v>
      </c>
      <c r="EQ24">
        <v>0.74426000000000003</v>
      </c>
      <c r="ER24">
        <v>445.78726</v>
      </c>
      <c r="ES24">
        <v>0.51773999999999998</v>
      </c>
      <c r="ET24">
        <v>9.0060000000000001E-2</v>
      </c>
      <c r="EU24">
        <v>445.78726</v>
      </c>
      <c r="EV24">
        <v>27.14</v>
      </c>
      <c r="EW24">
        <v>0.74399000000000004</v>
      </c>
      <c r="EX24">
        <v>5435.8872099999999</v>
      </c>
      <c r="EY24">
        <v>1829.3391099999999</v>
      </c>
      <c r="EZ24">
        <v>5435.8872099999999</v>
      </c>
      <c r="FA24">
        <v>3455.66543</v>
      </c>
    </row>
    <row r="25" spans="1:157" x14ac:dyDescent="0.25">
      <c r="A25">
        <v>20209</v>
      </c>
      <c r="B25" t="s">
        <v>37</v>
      </c>
      <c r="C25">
        <v>21134</v>
      </c>
      <c r="D25">
        <v>51595</v>
      </c>
      <c r="E25">
        <v>0</v>
      </c>
      <c r="F25">
        <v>0</v>
      </c>
      <c r="G25">
        <v>0</v>
      </c>
      <c r="H25">
        <v>0</v>
      </c>
      <c r="I25">
        <v>0</v>
      </c>
      <c r="J25">
        <v>132</v>
      </c>
      <c r="K25">
        <v>0.01</v>
      </c>
      <c r="L25">
        <v>32</v>
      </c>
      <c r="M25">
        <v>0</v>
      </c>
      <c r="N25">
        <v>0</v>
      </c>
      <c r="O25">
        <v>0</v>
      </c>
      <c r="P25">
        <v>3</v>
      </c>
      <c r="Q25">
        <v>0</v>
      </c>
      <c r="R25" t="s">
        <v>242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9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38</v>
      </c>
      <c r="AH25">
        <v>0</v>
      </c>
      <c r="AI25">
        <v>0</v>
      </c>
      <c r="AJ25">
        <v>0.2</v>
      </c>
      <c r="AK25">
        <v>0</v>
      </c>
      <c r="AL25">
        <v>3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0.2</v>
      </c>
      <c r="EI25">
        <v>0</v>
      </c>
      <c r="EJ25">
        <v>0</v>
      </c>
      <c r="EK25">
        <v>0</v>
      </c>
      <c r="EL25">
        <v>0</v>
      </c>
      <c r="EM25">
        <v>0.2</v>
      </c>
      <c r="EN25">
        <v>0</v>
      </c>
      <c r="EO25">
        <v>0</v>
      </c>
      <c r="EP25">
        <v>0</v>
      </c>
      <c r="EQ25">
        <v>0.2</v>
      </c>
      <c r="ER25">
        <v>0</v>
      </c>
      <c r="ES25">
        <v>0.2</v>
      </c>
      <c r="ET25">
        <v>0</v>
      </c>
      <c r="EU25">
        <v>0</v>
      </c>
      <c r="EV25">
        <v>0</v>
      </c>
      <c r="EW25">
        <v>0.2</v>
      </c>
      <c r="EX25">
        <v>0</v>
      </c>
      <c r="EY25">
        <v>0</v>
      </c>
      <c r="EZ25">
        <v>0</v>
      </c>
      <c r="FA25">
        <v>0</v>
      </c>
    </row>
    <row r="26" spans="1:157" x14ac:dyDescent="0.25">
      <c r="A26">
        <v>20217</v>
      </c>
      <c r="B26" t="s">
        <v>37</v>
      </c>
      <c r="C26">
        <v>21136</v>
      </c>
      <c r="D26">
        <v>24268</v>
      </c>
      <c r="E26">
        <v>2</v>
      </c>
      <c r="F26">
        <v>0</v>
      </c>
      <c r="G26">
        <v>0</v>
      </c>
      <c r="H26">
        <v>0</v>
      </c>
      <c r="I26">
        <v>0</v>
      </c>
      <c r="J26">
        <v>113</v>
      </c>
      <c r="K26">
        <v>0.12386999999999999</v>
      </c>
      <c r="L26">
        <v>13</v>
      </c>
      <c r="M26">
        <v>2</v>
      </c>
      <c r="N26">
        <v>0</v>
      </c>
      <c r="O26">
        <v>0</v>
      </c>
      <c r="P26">
        <v>3</v>
      </c>
      <c r="Q26">
        <v>19</v>
      </c>
      <c r="R26" t="s">
        <v>60</v>
      </c>
      <c r="S26">
        <v>1861</v>
      </c>
      <c r="T26">
        <v>0</v>
      </c>
      <c r="U26">
        <v>15665</v>
      </c>
      <c r="V26">
        <v>0</v>
      </c>
      <c r="W26">
        <v>0</v>
      </c>
      <c r="X26">
        <v>0</v>
      </c>
      <c r="Y26">
        <v>0</v>
      </c>
      <c r="Z26">
        <v>0</v>
      </c>
      <c r="AA26">
        <v>13</v>
      </c>
      <c r="AB26">
        <v>0</v>
      </c>
      <c r="AC26">
        <v>0</v>
      </c>
      <c r="AD26">
        <v>38</v>
      </c>
      <c r="AE26">
        <v>13100</v>
      </c>
      <c r="AF26">
        <v>1523</v>
      </c>
      <c r="AG26">
        <v>36</v>
      </c>
      <c r="AH26">
        <v>0.24773999999999999</v>
      </c>
      <c r="AI26">
        <v>3321.6928699999999</v>
      </c>
      <c r="AJ26">
        <v>0.19559000000000001</v>
      </c>
      <c r="AK26">
        <v>0.19827</v>
      </c>
      <c r="AL26">
        <v>35.762909999999998</v>
      </c>
      <c r="AM26">
        <v>2123.94092</v>
      </c>
      <c r="AN26">
        <v>58.405180000000001</v>
      </c>
      <c r="AO26">
        <v>379.69815</v>
      </c>
      <c r="AP26">
        <v>876.06061</v>
      </c>
      <c r="AQ26">
        <v>2609.0061000000001</v>
      </c>
      <c r="AR26">
        <v>1043.82996</v>
      </c>
      <c r="AS26">
        <v>1382.96533</v>
      </c>
      <c r="AT26">
        <v>1328.5256300000001</v>
      </c>
      <c r="AU26">
        <v>2060.5222199999998</v>
      </c>
      <c r="AV26">
        <v>3083.01953</v>
      </c>
      <c r="AW26">
        <v>130.07053999999999</v>
      </c>
      <c r="AX26">
        <v>241.55951999999999</v>
      </c>
      <c r="AY26">
        <v>297.34710999999999</v>
      </c>
      <c r="AZ26">
        <v>357.65264999999999</v>
      </c>
      <c r="BA26">
        <v>540.45366999999999</v>
      </c>
      <c r="BB26">
        <v>827.30169999999998</v>
      </c>
      <c r="BC26">
        <v>25.121320000000001</v>
      </c>
      <c r="BD26">
        <v>61.829210000000003</v>
      </c>
      <c r="BE26">
        <v>69.033510000000007</v>
      </c>
      <c r="BF26">
        <v>140.57220000000001</v>
      </c>
      <c r="BG26">
        <v>189.98817</v>
      </c>
      <c r="BH26">
        <v>279.28314</v>
      </c>
      <c r="BI26">
        <v>663.72986000000003</v>
      </c>
      <c r="BJ26">
        <v>326.20220999999998</v>
      </c>
      <c r="BK26">
        <v>232.75952000000001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6185.9575199999999</v>
      </c>
      <c r="CJ26">
        <v>639.60357999999997</v>
      </c>
      <c r="CK26">
        <v>1559.2849100000001</v>
      </c>
      <c r="CL26">
        <v>5109.2988299999997</v>
      </c>
      <c r="CM26">
        <v>2319.5439500000002</v>
      </c>
      <c r="CN26">
        <v>3118.7558600000002</v>
      </c>
      <c r="CO26">
        <v>3127.26685</v>
      </c>
      <c r="CP26">
        <v>3820.0795899999998</v>
      </c>
      <c r="CQ26">
        <v>6192.9233400000003</v>
      </c>
      <c r="CR26">
        <v>228.52126999999999</v>
      </c>
      <c r="CS26">
        <v>448.00299000000001</v>
      </c>
      <c r="CT26">
        <v>551.62914999999998</v>
      </c>
      <c r="CU26">
        <v>612.91863999999998</v>
      </c>
      <c r="CV26">
        <v>1016.8855</v>
      </c>
      <c r="CW26">
        <v>1546.48694</v>
      </c>
      <c r="CX26">
        <v>44.9831</v>
      </c>
      <c r="CY26">
        <v>112.19637</v>
      </c>
      <c r="CZ26">
        <v>129.36661000000001</v>
      </c>
      <c r="DA26">
        <v>254.80422999999999</v>
      </c>
      <c r="DB26">
        <v>366.95229999999998</v>
      </c>
      <c r="DC26">
        <v>519.06042000000002</v>
      </c>
      <c r="DD26">
        <v>1279.3429000000001</v>
      </c>
      <c r="DE26">
        <v>627.18773999999996</v>
      </c>
      <c r="DF26">
        <v>376.33602999999999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31983</v>
      </c>
      <c r="EE26">
        <v>38</v>
      </c>
      <c r="EF26">
        <v>23.51</v>
      </c>
      <c r="EG26">
        <v>4285.3725599999998</v>
      </c>
      <c r="EH26">
        <v>0.20688999999999999</v>
      </c>
      <c r="EI26">
        <v>0.70343999999999995</v>
      </c>
      <c r="EJ26">
        <v>9008.0107399999997</v>
      </c>
      <c r="EK26">
        <v>10.39</v>
      </c>
      <c r="EL26">
        <v>6278.7690400000001</v>
      </c>
      <c r="EM26">
        <v>0.20552000000000001</v>
      </c>
      <c r="EN26">
        <v>0.68711</v>
      </c>
      <c r="EO26">
        <v>12464.599609999999</v>
      </c>
      <c r="EP26">
        <v>20.95</v>
      </c>
      <c r="EQ26">
        <v>0.35476000000000002</v>
      </c>
      <c r="ER26">
        <v>3260.6977499999998</v>
      </c>
      <c r="ES26">
        <v>0.20782</v>
      </c>
      <c r="ET26">
        <v>0.71365999999999996</v>
      </c>
      <c r="EU26">
        <v>6342.8637699999999</v>
      </c>
      <c r="EV26">
        <v>12.42</v>
      </c>
      <c r="EW26">
        <v>0.59841</v>
      </c>
      <c r="EX26">
        <v>17146.53125</v>
      </c>
      <c r="EY26">
        <v>2123.94092</v>
      </c>
      <c r="EZ26">
        <v>34001.429689999997</v>
      </c>
      <c r="FA26">
        <v>15350.87451</v>
      </c>
    </row>
    <row r="27" spans="1:157" x14ac:dyDescent="0.25">
      <c r="A27">
        <v>24583</v>
      </c>
      <c r="B27" t="s">
        <v>37</v>
      </c>
      <c r="C27">
        <v>22492</v>
      </c>
      <c r="D27">
        <v>31840</v>
      </c>
      <c r="E27">
        <v>2</v>
      </c>
      <c r="F27">
        <v>0</v>
      </c>
      <c r="G27">
        <v>0</v>
      </c>
      <c r="H27">
        <v>0</v>
      </c>
      <c r="I27">
        <v>0</v>
      </c>
      <c r="J27">
        <v>112</v>
      </c>
      <c r="K27">
        <v>0.45465</v>
      </c>
      <c r="L27">
        <v>12</v>
      </c>
      <c r="M27">
        <v>2</v>
      </c>
      <c r="N27">
        <v>0</v>
      </c>
      <c r="O27">
        <v>0</v>
      </c>
      <c r="P27">
        <v>3</v>
      </c>
      <c r="Q27">
        <v>9</v>
      </c>
      <c r="R27" t="s">
        <v>52</v>
      </c>
      <c r="S27">
        <v>856</v>
      </c>
      <c r="T27">
        <v>0</v>
      </c>
      <c r="U27">
        <v>13660</v>
      </c>
      <c r="V27">
        <v>0</v>
      </c>
      <c r="W27">
        <v>10</v>
      </c>
      <c r="X27">
        <v>0</v>
      </c>
      <c r="Y27">
        <v>0</v>
      </c>
      <c r="Z27">
        <v>0</v>
      </c>
      <c r="AA27">
        <v>13</v>
      </c>
      <c r="AB27">
        <v>0</v>
      </c>
      <c r="AC27">
        <v>0</v>
      </c>
      <c r="AD27">
        <v>39</v>
      </c>
      <c r="AE27">
        <v>14200</v>
      </c>
      <c r="AF27">
        <v>1650</v>
      </c>
      <c r="AG27">
        <v>36</v>
      </c>
      <c r="AH27">
        <v>0.9093</v>
      </c>
      <c r="AI27">
        <v>3697.8361799999998</v>
      </c>
      <c r="AJ27">
        <v>0.69950999999999997</v>
      </c>
      <c r="AK27">
        <v>0.20374</v>
      </c>
      <c r="AL27">
        <v>34.354320000000001</v>
      </c>
      <c r="AM27">
        <v>10216.72949</v>
      </c>
      <c r="AN27">
        <v>306.61975000000001</v>
      </c>
      <c r="AO27">
        <v>962.19983000000002</v>
      </c>
      <c r="AP27">
        <v>935.61974999999995</v>
      </c>
      <c r="AQ27">
        <v>2185.5493200000001</v>
      </c>
      <c r="AR27">
        <v>535.61383000000001</v>
      </c>
      <c r="AS27">
        <v>1037.2919899999999</v>
      </c>
      <c r="AT27">
        <v>4646.0805700000001</v>
      </c>
      <c r="AU27">
        <v>2919.6569800000002</v>
      </c>
      <c r="AV27">
        <v>4056.8645000000001</v>
      </c>
      <c r="AW27">
        <v>127.82222</v>
      </c>
      <c r="AX27">
        <v>100.3173</v>
      </c>
      <c r="AY27">
        <v>236.58176</v>
      </c>
      <c r="AZ27">
        <v>1079.9671599999999</v>
      </c>
      <c r="BA27">
        <v>432.71143000000001</v>
      </c>
      <c r="BB27">
        <v>904.50591999999995</v>
      </c>
      <c r="BC27">
        <v>25.701239999999999</v>
      </c>
      <c r="BD27">
        <v>25.579239999999999</v>
      </c>
      <c r="BE27">
        <v>64.220920000000007</v>
      </c>
      <c r="BF27">
        <v>207.48778999999999</v>
      </c>
      <c r="BG27">
        <v>100.89512999999999</v>
      </c>
      <c r="BH27">
        <v>195.75075000000001</v>
      </c>
      <c r="BI27">
        <v>1507.6811499999999</v>
      </c>
      <c r="BJ27">
        <v>11.72592</v>
      </c>
      <c r="BK27">
        <v>171.81209999999999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8262.4345699999994</v>
      </c>
      <c r="CJ27">
        <v>1782.3095699999999</v>
      </c>
      <c r="CK27">
        <v>1869.78809</v>
      </c>
      <c r="CL27">
        <v>4781.2524400000002</v>
      </c>
      <c r="CM27">
        <v>1169.34924</v>
      </c>
      <c r="CN27">
        <v>2202.14941</v>
      </c>
      <c r="CO27">
        <v>9161.4638699999996</v>
      </c>
      <c r="CP27">
        <v>5786.9277300000003</v>
      </c>
      <c r="CQ27">
        <v>8730.27441</v>
      </c>
      <c r="CR27">
        <v>270.70233000000002</v>
      </c>
      <c r="CS27">
        <v>211.51982000000001</v>
      </c>
      <c r="CT27">
        <v>490.22433000000001</v>
      </c>
      <c r="CU27">
        <v>2064.32422</v>
      </c>
      <c r="CV27">
        <v>924.33099000000004</v>
      </c>
      <c r="CW27">
        <v>1843.06006</v>
      </c>
      <c r="CX27">
        <v>53.597320000000003</v>
      </c>
      <c r="CY27">
        <v>53.524389999999997</v>
      </c>
      <c r="CZ27">
        <v>134.09076999999999</v>
      </c>
      <c r="DA27">
        <v>460.85577000000001</v>
      </c>
      <c r="DB27">
        <v>214.53344999999999</v>
      </c>
      <c r="DC27">
        <v>402.40982000000002</v>
      </c>
      <c r="DD27">
        <v>3351.5493200000001</v>
      </c>
      <c r="DE27">
        <v>29.62518</v>
      </c>
      <c r="DF27">
        <v>363.86892999999998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34650</v>
      </c>
      <c r="EE27">
        <v>39</v>
      </c>
      <c r="EF27">
        <v>27.93</v>
      </c>
      <c r="EG27">
        <v>6253.2319299999999</v>
      </c>
      <c r="EH27">
        <v>0.90739000000000003</v>
      </c>
      <c r="EI27">
        <v>0.94745999999999997</v>
      </c>
      <c r="EJ27">
        <v>13143.121090000001</v>
      </c>
      <c r="EK27">
        <v>12.67</v>
      </c>
      <c r="EL27">
        <v>8456.4140599999992</v>
      </c>
      <c r="EM27">
        <v>0.81705000000000005</v>
      </c>
      <c r="EN27">
        <v>0.85418000000000005</v>
      </c>
      <c r="EO27">
        <v>17239.230469999999</v>
      </c>
      <c r="EP27">
        <v>24.96</v>
      </c>
      <c r="EQ27">
        <v>1.09291</v>
      </c>
      <c r="ER27">
        <v>4064.15479</v>
      </c>
      <c r="ES27">
        <v>0.79405000000000003</v>
      </c>
      <c r="ET27">
        <v>0.82103999999999999</v>
      </c>
      <c r="EU27">
        <v>7706.9448199999997</v>
      </c>
      <c r="EV27">
        <v>19.440000000000001</v>
      </c>
      <c r="EW27">
        <v>1.40324</v>
      </c>
      <c r="EX27">
        <v>22471.636719999999</v>
      </c>
      <c r="EY27">
        <v>10216.73047</v>
      </c>
      <c r="EZ27">
        <v>46351.730470000002</v>
      </c>
      <c r="FA27">
        <v>20850.065910000001</v>
      </c>
    </row>
    <row r="28" spans="1:157" x14ac:dyDescent="0.25">
      <c r="A28">
        <v>24584</v>
      </c>
      <c r="B28" t="s">
        <v>37</v>
      </c>
      <c r="C28">
        <v>22492</v>
      </c>
      <c r="D28">
        <v>31841</v>
      </c>
      <c r="E28">
        <v>2</v>
      </c>
      <c r="F28">
        <v>0</v>
      </c>
      <c r="G28">
        <v>0</v>
      </c>
      <c r="H28">
        <v>0</v>
      </c>
      <c r="I28">
        <v>0</v>
      </c>
      <c r="J28">
        <v>112</v>
      </c>
      <c r="K28">
        <v>0.27195999999999998</v>
      </c>
      <c r="L28">
        <v>12</v>
      </c>
      <c r="M28">
        <v>2</v>
      </c>
      <c r="N28">
        <v>0</v>
      </c>
      <c r="O28">
        <v>0</v>
      </c>
      <c r="P28">
        <v>3</v>
      </c>
      <c r="Q28">
        <v>9</v>
      </c>
      <c r="R28" t="s">
        <v>39</v>
      </c>
      <c r="S28">
        <v>822</v>
      </c>
      <c r="T28">
        <v>0</v>
      </c>
      <c r="U28">
        <v>15936</v>
      </c>
      <c r="V28">
        <v>0</v>
      </c>
      <c r="W28">
        <v>0</v>
      </c>
      <c r="X28">
        <v>0</v>
      </c>
      <c r="Y28">
        <v>0</v>
      </c>
      <c r="Z28">
        <v>0</v>
      </c>
      <c r="AA28">
        <v>13</v>
      </c>
      <c r="AB28">
        <v>0</v>
      </c>
      <c r="AC28">
        <v>0</v>
      </c>
      <c r="AD28">
        <v>39</v>
      </c>
      <c r="AE28">
        <v>14200</v>
      </c>
      <c r="AF28">
        <v>1650</v>
      </c>
      <c r="AG28">
        <v>36</v>
      </c>
      <c r="AH28">
        <v>0.54391999999999996</v>
      </c>
      <c r="AI28">
        <v>4441.4433600000002</v>
      </c>
      <c r="AJ28">
        <v>0.41847000000000001</v>
      </c>
      <c r="AK28">
        <v>0.24471000000000001</v>
      </c>
      <c r="AL28">
        <v>36.013309999999997</v>
      </c>
      <c r="AM28">
        <v>6322.9018599999999</v>
      </c>
      <c r="AN28">
        <v>192.92251999999999</v>
      </c>
      <c r="AO28">
        <v>815.41003000000001</v>
      </c>
      <c r="AP28">
        <v>926.88660000000004</v>
      </c>
      <c r="AQ28">
        <v>2573.9789999999998</v>
      </c>
      <c r="AR28">
        <v>626.71613000000002</v>
      </c>
      <c r="AS28">
        <v>1163.68469</v>
      </c>
      <c r="AT28">
        <v>4430.9482399999997</v>
      </c>
      <c r="AU28">
        <v>2796.1481899999999</v>
      </c>
      <c r="AV28">
        <v>4381.0288099999998</v>
      </c>
      <c r="AW28">
        <v>141.86707999999999</v>
      </c>
      <c r="AX28">
        <v>110.19714</v>
      </c>
      <c r="AY28">
        <v>248.81348</v>
      </c>
      <c r="AZ28">
        <v>960.85790999999995</v>
      </c>
      <c r="BA28">
        <v>473.03113000000002</v>
      </c>
      <c r="BB28">
        <v>870.41540999999995</v>
      </c>
      <c r="BC28">
        <v>27.72166</v>
      </c>
      <c r="BD28">
        <v>27.755130000000001</v>
      </c>
      <c r="BE28">
        <v>68.703639999999993</v>
      </c>
      <c r="BF28">
        <v>249.13115999999999</v>
      </c>
      <c r="BG28">
        <v>110.71980000000001</v>
      </c>
      <c r="BH28">
        <v>196.88011</v>
      </c>
      <c r="BI28">
        <v>1845.2146</v>
      </c>
      <c r="BJ28">
        <v>14.87322</v>
      </c>
      <c r="BK28">
        <v>188.39859000000001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8324.7128900000007</v>
      </c>
      <c r="CJ28">
        <v>1774.2288799999999</v>
      </c>
      <c r="CK28">
        <v>1854.3950199999999</v>
      </c>
      <c r="CL28">
        <v>4741.7875999999997</v>
      </c>
      <c r="CM28">
        <v>1153.83386</v>
      </c>
      <c r="CN28">
        <v>2188.0717800000002</v>
      </c>
      <c r="CO28">
        <v>9038.0478500000008</v>
      </c>
      <c r="CP28">
        <v>5689.6674800000001</v>
      </c>
      <c r="CQ28">
        <v>8351.8603500000008</v>
      </c>
      <c r="CR28">
        <v>268.65237000000002</v>
      </c>
      <c r="CS28">
        <v>209.4436</v>
      </c>
      <c r="CT28">
        <v>479.88391000000001</v>
      </c>
      <c r="CU28">
        <v>2028.97046</v>
      </c>
      <c r="CV28">
        <v>898.94323999999995</v>
      </c>
      <c r="CW28">
        <v>1751.8599899999999</v>
      </c>
      <c r="CX28">
        <v>53.257710000000003</v>
      </c>
      <c r="CY28">
        <v>53.157899999999998</v>
      </c>
      <c r="CZ28">
        <v>131.614</v>
      </c>
      <c r="DA28">
        <v>453.97635000000002</v>
      </c>
      <c r="DB28">
        <v>210.15826000000001</v>
      </c>
      <c r="DC28">
        <v>388.26076999999998</v>
      </c>
      <c r="DD28">
        <v>3362.99854</v>
      </c>
      <c r="DE28">
        <v>24.072109999999999</v>
      </c>
      <c r="DF28">
        <v>356.09732000000002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34650</v>
      </c>
      <c r="EE28">
        <v>39</v>
      </c>
      <c r="EF28">
        <v>26.31</v>
      </c>
      <c r="EG28">
        <v>6606.0961900000002</v>
      </c>
      <c r="EH28">
        <v>0.58660999999999996</v>
      </c>
      <c r="EI28">
        <v>1.00092</v>
      </c>
      <c r="EJ28">
        <v>12854.64453</v>
      </c>
      <c r="EK28">
        <v>9.89</v>
      </c>
      <c r="EL28">
        <v>8483.3847700000006</v>
      </c>
      <c r="EM28">
        <v>0.48998000000000003</v>
      </c>
      <c r="EN28">
        <v>0.85690999999999995</v>
      </c>
      <c r="EO28">
        <v>16659.501950000002</v>
      </c>
      <c r="EP28">
        <v>22.14</v>
      </c>
      <c r="EQ28">
        <v>0.73702000000000001</v>
      </c>
      <c r="ER28">
        <v>3718.4582500000001</v>
      </c>
      <c r="ES28">
        <v>0.4531</v>
      </c>
      <c r="ET28">
        <v>0.75119999999999998</v>
      </c>
      <c r="EU28">
        <v>7624.3793900000001</v>
      </c>
      <c r="EV28">
        <v>17.260000000000002</v>
      </c>
      <c r="EW28">
        <v>0.94540000000000002</v>
      </c>
      <c r="EX28">
        <v>23249.382809999999</v>
      </c>
      <c r="EY28">
        <v>6322.9018599999999</v>
      </c>
      <c r="EZ28">
        <v>45463.238279999998</v>
      </c>
      <c r="FA28">
        <v>20479.02392</v>
      </c>
    </row>
    <row r="29" spans="1:157" x14ac:dyDescent="0.25">
      <c r="A29">
        <v>25904</v>
      </c>
      <c r="B29" t="s">
        <v>37</v>
      </c>
      <c r="C29">
        <v>22991</v>
      </c>
      <c r="D29">
        <v>23146</v>
      </c>
      <c r="E29">
        <v>2</v>
      </c>
      <c r="F29">
        <v>0</v>
      </c>
      <c r="G29">
        <v>0</v>
      </c>
      <c r="H29">
        <v>0</v>
      </c>
      <c r="I29">
        <v>0</v>
      </c>
      <c r="J29">
        <v>112</v>
      </c>
      <c r="K29">
        <v>0.17599999999999999</v>
      </c>
      <c r="L29">
        <v>12</v>
      </c>
      <c r="M29">
        <v>2</v>
      </c>
      <c r="N29">
        <v>0</v>
      </c>
      <c r="O29">
        <v>0</v>
      </c>
      <c r="P29">
        <v>2</v>
      </c>
      <c r="Q29">
        <v>9</v>
      </c>
      <c r="R29" t="s">
        <v>39</v>
      </c>
      <c r="S29">
        <v>1577</v>
      </c>
      <c r="T29">
        <v>0</v>
      </c>
      <c r="U29">
        <v>12550</v>
      </c>
      <c r="V29">
        <v>0</v>
      </c>
      <c r="W29">
        <v>0</v>
      </c>
      <c r="X29">
        <v>0</v>
      </c>
      <c r="Y29">
        <v>0</v>
      </c>
      <c r="Z29">
        <v>0</v>
      </c>
      <c r="AA29">
        <v>6</v>
      </c>
      <c r="AB29">
        <v>0</v>
      </c>
      <c r="AC29">
        <v>0</v>
      </c>
      <c r="AD29">
        <v>35</v>
      </c>
      <c r="AE29">
        <v>15750</v>
      </c>
      <c r="AF29">
        <v>1668</v>
      </c>
      <c r="AG29">
        <v>26</v>
      </c>
      <c r="AH29">
        <v>0.35199999999999998</v>
      </c>
      <c r="AI29">
        <v>4786.0888699999996</v>
      </c>
      <c r="AJ29">
        <v>0.30179</v>
      </c>
      <c r="AK29">
        <v>0.26085000000000003</v>
      </c>
      <c r="AL29">
        <v>33.871540000000003</v>
      </c>
      <c r="AM29">
        <v>4073.9404300000001</v>
      </c>
      <c r="AN29">
        <v>136.05871999999999</v>
      </c>
      <c r="AO29">
        <v>523.72808999999995</v>
      </c>
      <c r="AP29">
        <v>967.86541999999997</v>
      </c>
      <c r="AQ29">
        <v>2235.4482400000002</v>
      </c>
      <c r="AR29">
        <v>725.24512000000004</v>
      </c>
      <c r="AS29">
        <v>1019.42749</v>
      </c>
      <c r="AT29">
        <v>4946.9580100000003</v>
      </c>
      <c r="AU29">
        <v>3212.4729000000002</v>
      </c>
      <c r="AV29">
        <v>3966.7509799999998</v>
      </c>
      <c r="AW29">
        <v>179.51228</v>
      </c>
      <c r="AX29">
        <v>195.91274999999999</v>
      </c>
      <c r="AY29">
        <v>224.63193000000001</v>
      </c>
      <c r="AZ29">
        <v>1313.4171100000001</v>
      </c>
      <c r="BA29">
        <v>779.35619999999994</v>
      </c>
      <c r="BB29">
        <v>957.67493000000002</v>
      </c>
      <c r="BC29">
        <v>47.07891</v>
      </c>
      <c r="BD29">
        <v>55.216030000000003</v>
      </c>
      <c r="BE29">
        <v>59.566189999999999</v>
      </c>
      <c r="BF29">
        <v>377.42712</v>
      </c>
      <c r="BG29">
        <v>222.12663000000001</v>
      </c>
      <c r="BH29">
        <v>247.49440000000001</v>
      </c>
      <c r="BI29">
        <v>637.92200000000003</v>
      </c>
      <c r="BJ29">
        <v>47.659559999999999</v>
      </c>
      <c r="BK29">
        <v>204.49583000000001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6563.93408</v>
      </c>
      <c r="CJ29">
        <v>973.37982</v>
      </c>
      <c r="CK29">
        <v>1639.95642</v>
      </c>
      <c r="CL29">
        <v>3612.0266099999999</v>
      </c>
      <c r="CM29">
        <v>1224.57935</v>
      </c>
      <c r="CN29">
        <v>1913.71362</v>
      </c>
      <c r="CO29">
        <v>8537.4550799999997</v>
      </c>
      <c r="CP29">
        <v>6248.2514600000004</v>
      </c>
      <c r="CQ29">
        <v>6809.3662100000001</v>
      </c>
      <c r="CR29">
        <v>265.10836999999998</v>
      </c>
      <c r="CS29">
        <v>313.74450999999999</v>
      </c>
      <c r="CT29">
        <v>332.31702000000001</v>
      </c>
      <c r="CU29">
        <v>2164.6557600000001</v>
      </c>
      <c r="CV29">
        <v>1399.3559600000001</v>
      </c>
      <c r="CW29">
        <v>1625.6096199999999</v>
      </c>
      <c r="CX29">
        <v>66.525570000000002</v>
      </c>
      <c r="CY29">
        <v>86.403080000000003</v>
      </c>
      <c r="CZ29">
        <v>85.716579999999993</v>
      </c>
      <c r="DA29">
        <v>592.42169000000001</v>
      </c>
      <c r="DB29">
        <v>407.26949999999999</v>
      </c>
      <c r="DC29">
        <v>415.97116</v>
      </c>
      <c r="DD29">
        <v>912.71984999999995</v>
      </c>
      <c r="DE29">
        <v>65.364940000000004</v>
      </c>
      <c r="DF29">
        <v>433.84381000000002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35028</v>
      </c>
      <c r="EE29">
        <v>35</v>
      </c>
      <c r="EF29">
        <v>26.83</v>
      </c>
      <c r="EG29">
        <v>6468.2827100000004</v>
      </c>
      <c r="EH29">
        <v>0.40348000000000001</v>
      </c>
      <c r="EI29">
        <v>0.96947000000000005</v>
      </c>
      <c r="EJ29">
        <v>11529.965819999999</v>
      </c>
      <c r="EK29">
        <v>10.84</v>
      </c>
      <c r="EL29">
        <v>8708.3701199999996</v>
      </c>
      <c r="EM29">
        <v>0.35787000000000002</v>
      </c>
      <c r="EN29">
        <v>0.87014000000000002</v>
      </c>
      <c r="EO29">
        <v>15307.08203</v>
      </c>
      <c r="EP29">
        <v>22.68</v>
      </c>
      <c r="EQ29">
        <v>0.46561000000000002</v>
      </c>
      <c r="ER29">
        <v>3184.6467299999999</v>
      </c>
      <c r="ES29">
        <v>0.31176999999999999</v>
      </c>
      <c r="ET29">
        <v>0.63641999999999999</v>
      </c>
      <c r="EU29">
        <v>6724.7749000000003</v>
      </c>
      <c r="EV29">
        <v>19.45</v>
      </c>
      <c r="EW29">
        <v>0.54293000000000002</v>
      </c>
      <c r="EX29">
        <v>23147.38867</v>
      </c>
      <c r="EY29">
        <v>4073.9404300000001</v>
      </c>
      <c r="EZ29">
        <v>40125.757810000003</v>
      </c>
      <c r="FA29">
        <v>18254.740720000002</v>
      </c>
    </row>
    <row r="30" spans="1:157" x14ac:dyDescent="0.25">
      <c r="A30">
        <v>25905</v>
      </c>
      <c r="B30" t="s">
        <v>37</v>
      </c>
      <c r="C30">
        <v>22991</v>
      </c>
      <c r="D30">
        <v>31903</v>
      </c>
      <c r="E30">
        <v>3</v>
      </c>
      <c r="F30">
        <v>0</v>
      </c>
      <c r="G30">
        <v>0</v>
      </c>
      <c r="H30">
        <v>0</v>
      </c>
      <c r="I30">
        <v>0</v>
      </c>
      <c r="J30">
        <v>112</v>
      </c>
      <c r="K30">
        <v>0.2681</v>
      </c>
      <c r="L30">
        <v>12</v>
      </c>
      <c r="M30">
        <v>3</v>
      </c>
      <c r="N30">
        <v>0</v>
      </c>
      <c r="O30">
        <v>0</v>
      </c>
      <c r="P30">
        <v>2</v>
      </c>
      <c r="Q30">
        <v>9</v>
      </c>
      <c r="R30" t="s">
        <v>39</v>
      </c>
      <c r="S30">
        <v>814</v>
      </c>
      <c r="T30">
        <v>0</v>
      </c>
      <c r="U30">
        <v>15575</v>
      </c>
      <c r="V30">
        <v>0</v>
      </c>
      <c r="W30">
        <v>0</v>
      </c>
      <c r="X30">
        <v>0</v>
      </c>
      <c r="Y30">
        <v>0</v>
      </c>
      <c r="Z30">
        <v>0</v>
      </c>
      <c r="AA30">
        <v>6</v>
      </c>
      <c r="AB30">
        <v>0</v>
      </c>
      <c r="AC30">
        <v>0</v>
      </c>
      <c r="AD30">
        <v>35</v>
      </c>
      <c r="AE30">
        <v>22950</v>
      </c>
      <c r="AF30">
        <v>2434</v>
      </c>
      <c r="AG30">
        <v>26</v>
      </c>
      <c r="AH30">
        <v>0.80430000000000001</v>
      </c>
      <c r="AI30">
        <v>1757.5614</v>
      </c>
      <c r="AJ30">
        <v>0.45960000000000001</v>
      </c>
      <c r="AK30">
        <v>6.5640000000000004E-2</v>
      </c>
      <c r="AL30">
        <v>34.743899999999996</v>
      </c>
      <c r="AM30">
        <v>4533.9389600000004</v>
      </c>
      <c r="AN30">
        <v>130.41158999999999</v>
      </c>
      <c r="AO30">
        <v>448.31713999999999</v>
      </c>
      <c r="AP30">
        <v>669.78563999999994</v>
      </c>
      <c r="AQ30">
        <v>1373.09485</v>
      </c>
      <c r="AR30">
        <v>498.83211999999997</v>
      </c>
      <c r="AS30">
        <v>893.95800999999994</v>
      </c>
      <c r="AT30">
        <v>3565.8854999999999</v>
      </c>
      <c r="AU30">
        <v>3026.5288099999998</v>
      </c>
      <c r="AV30">
        <v>2834.3501000000001</v>
      </c>
      <c r="AW30">
        <v>84.936099999999996</v>
      </c>
      <c r="AX30">
        <v>117.47998</v>
      </c>
      <c r="AY30">
        <v>107.33358</v>
      </c>
      <c r="AZ30">
        <v>844.38513</v>
      </c>
      <c r="BA30">
        <v>617.54241999999999</v>
      </c>
      <c r="BB30">
        <v>665.84600999999998</v>
      </c>
      <c r="BC30">
        <v>19.241689999999998</v>
      </c>
      <c r="BD30">
        <v>31.077259999999999</v>
      </c>
      <c r="BE30">
        <v>26.039480000000001</v>
      </c>
      <c r="BF30">
        <v>212.8698</v>
      </c>
      <c r="BG30">
        <v>184.46269000000001</v>
      </c>
      <c r="BH30">
        <v>167.94656000000001</v>
      </c>
      <c r="BI30">
        <v>274.79788000000002</v>
      </c>
      <c r="BJ30">
        <v>17.68158</v>
      </c>
      <c r="BK30">
        <v>228.98025999999999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4252.7597699999997</v>
      </c>
      <c r="CJ30">
        <v>946.08312999999998</v>
      </c>
      <c r="CK30">
        <v>1460.22839</v>
      </c>
      <c r="CL30">
        <v>2933.1750499999998</v>
      </c>
      <c r="CM30">
        <v>1047.26208</v>
      </c>
      <c r="CN30">
        <v>1877.3065200000001</v>
      </c>
      <c r="CO30">
        <v>7698.2856400000001</v>
      </c>
      <c r="CP30">
        <v>5452.3330100000003</v>
      </c>
      <c r="CQ30">
        <v>5939.8515600000001</v>
      </c>
      <c r="CR30">
        <v>215.91066000000001</v>
      </c>
      <c r="CS30">
        <v>238.80655999999999</v>
      </c>
      <c r="CT30">
        <v>258.17288000000002</v>
      </c>
      <c r="CU30">
        <v>1853.3603499999999</v>
      </c>
      <c r="CV30">
        <v>1157.96667</v>
      </c>
      <c r="CW30">
        <v>1415.1186499999999</v>
      </c>
      <c r="CX30">
        <v>52.377780000000001</v>
      </c>
      <c r="CY30">
        <v>64.066370000000006</v>
      </c>
      <c r="CZ30">
        <v>64.066500000000005</v>
      </c>
      <c r="DA30">
        <v>498.55576000000002</v>
      </c>
      <c r="DB30">
        <v>341.55826000000002</v>
      </c>
      <c r="DC30">
        <v>362.80608999999998</v>
      </c>
      <c r="DD30">
        <v>893.44385</v>
      </c>
      <c r="DE30">
        <v>46.274679999999996</v>
      </c>
      <c r="DF30">
        <v>453.36962999999997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51114</v>
      </c>
      <c r="EE30">
        <v>35</v>
      </c>
      <c r="EF30">
        <v>27.21</v>
      </c>
      <c r="EG30">
        <v>5061.6831099999999</v>
      </c>
      <c r="EH30">
        <v>0.46462999999999999</v>
      </c>
      <c r="EI30">
        <v>0.51988999999999996</v>
      </c>
      <c r="EJ30">
        <v>11408.771479999999</v>
      </c>
      <c r="EK30">
        <v>18.88</v>
      </c>
      <c r="EL30">
        <v>6559.6899400000002</v>
      </c>
      <c r="EM30">
        <v>0.46184999999999998</v>
      </c>
      <c r="EN30">
        <v>0.44917000000000001</v>
      </c>
      <c r="EO30">
        <v>13635.518550000001</v>
      </c>
      <c r="EP30">
        <v>26.73</v>
      </c>
      <c r="EQ30">
        <v>0.6018</v>
      </c>
      <c r="ER30">
        <v>3532.4382300000002</v>
      </c>
      <c r="ES30">
        <v>0.46299000000000001</v>
      </c>
      <c r="ET30">
        <v>0.48376000000000002</v>
      </c>
      <c r="EU30">
        <v>5973.3305700000001</v>
      </c>
      <c r="EV30">
        <v>25.01</v>
      </c>
      <c r="EW30">
        <v>0.64317999999999997</v>
      </c>
      <c r="EX30">
        <v>16911.373049999998</v>
      </c>
      <c r="EY30">
        <v>4533.9389600000004</v>
      </c>
      <c r="EZ30">
        <v>35270.378909999999</v>
      </c>
      <c r="FA30">
        <v>17382.102050000001</v>
      </c>
    </row>
    <row r="31" spans="1:157" x14ac:dyDescent="0.25">
      <c r="A31">
        <v>26313</v>
      </c>
      <c r="B31" t="s">
        <v>37</v>
      </c>
      <c r="C31">
        <v>23146</v>
      </c>
      <c r="D31">
        <v>20106</v>
      </c>
      <c r="E31">
        <v>2</v>
      </c>
      <c r="F31">
        <v>0</v>
      </c>
      <c r="G31">
        <v>0</v>
      </c>
      <c r="H31">
        <v>0</v>
      </c>
      <c r="I31">
        <v>0</v>
      </c>
      <c r="J31">
        <v>112</v>
      </c>
      <c r="K31">
        <v>0.50871</v>
      </c>
      <c r="L31">
        <v>12</v>
      </c>
      <c r="M31">
        <v>2</v>
      </c>
      <c r="N31">
        <v>0</v>
      </c>
      <c r="O31">
        <v>0</v>
      </c>
      <c r="P31">
        <v>2</v>
      </c>
      <c r="Q31">
        <v>17</v>
      </c>
      <c r="R31" t="s">
        <v>39</v>
      </c>
      <c r="S31">
        <v>1577</v>
      </c>
      <c r="T31">
        <v>0</v>
      </c>
      <c r="U31">
        <v>15555</v>
      </c>
      <c r="V31">
        <v>0</v>
      </c>
      <c r="W31">
        <v>0</v>
      </c>
      <c r="X31">
        <v>0</v>
      </c>
      <c r="Y31">
        <v>0</v>
      </c>
      <c r="Z31">
        <v>0</v>
      </c>
      <c r="AA31">
        <v>6</v>
      </c>
      <c r="AB31">
        <v>0</v>
      </c>
      <c r="AC31">
        <v>0</v>
      </c>
      <c r="AD31">
        <v>35</v>
      </c>
      <c r="AE31">
        <v>15750</v>
      </c>
      <c r="AF31">
        <v>1668</v>
      </c>
      <c r="AG31">
        <v>26</v>
      </c>
      <c r="AH31">
        <v>1.01742</v>
      </c>
      <c r="AI31">
        <v>3022.03296</v>
      </c>
      <c r="AJ31">
        <v>0.87209000000000003</v>
      </c>
      <c r="AK31">
        <v>0.16471</v>
      </c>
      <c r="AL31">
        <v>34.987949999999998</v>
      </c>
      <c r="AM31">
        <v>6528.7558600000002</v>
      </c>
      <c r="AN31">
        <v>187.96277000000001</v>
      </c>
      <c r="AO31">
        <v>311.83569</v>
      </c>
      <c r="AP31">
        <v>530.82812999999999</v>
      </c>
      <c r="AQ31">
        <v>1054.55286</v>
      </c>
      <c r="AR31">
        <v>356.08294999999998</v>
      </c>
      <c r="AS31">
        <v>440.14947999999998</v>
      </c>
      <c r="AT31">
        <v>3005.5197800000001</v>
      </c>
      <c r="AU31">
        <v>1876.4165</v>
      </c>
      <c r="AV31">
        <v>2397.9489699999999</v>
      </c>
      <c r="AW31">
        <v>79.72842</v>
      </c>
      <c r="AX31">
        <v>78.446100000000001</v>
      </c>
      <c r="AY31">
        <v>94.098650000000006</v>
      </c>
      <c r="AZ31">
        <v>794.64197000000001</v>
      </c>
      <c r="BA31">
        <v>437.50607000000002</v>
      </c>
      <c r="BB31">
        <v>567.13318000000004</v>
      </c>
      <c r="BC31">
        <v>18.29926</v>
      </c>
      <c r="BD31">
        <v>20.626709999999999</v>
      </c>
      <c r="BE31">
        <v>24.30161</v>
      </c>
      <c r="BF31">
        <v>214.23094</v>
      </c>
      <c r="BG31">
        <v>118.16963</v>
      </c>
      <c r="BH31">
        <v>138.56285</v>
      </c>
      <c r="BI31">
        <v>174.53200000000001</v>
      </c>
      <c r="BJ31">
        <v>18.72157</v>
      </c>
      <c r="BK31">
        <v>81.610810000000001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4870.71533</v>
      </c>
      <c r="CJ31">
        <v>644.26453000000004</v>
      </c>
      <c r="CK31">
        <v>1098.2370599999999</v>
      </c>
      <c r="CL31">
        <v>2108.14282</v>
      </c>
      <c r="CM31">
        <v>834.53674000000001</v>
      </c>
      <c r="CN31">
        <v>1142.2595200000001</v>
      </c>
      <c r="CO31">
        <v>5727.25684</v>
      </c>
      <c r="CP31">
        <v>3724.9150399999999</v>
      </c>
      <c r="CQ31">
        <v>4843.3398399999996</v>
      </c>
      <c r="CR31">
        <v>153.18207000000001</v>
      </c>
      <c r="CS31">
        <v>162.02198999999999</v>
      </c>
      <c r="CT31">
        <v>194.89143000000001</v>
      </c>
      <c r="CU31">
        <v>1502.8879400000001</v>
      </c>
      <c r="CV31">
        <v>852.45183999999995</v>
      </c>
      <c r="CW31">
        <v>1170.0170900000001</v>
      </c>
      <c r="CX31">
        <v>34.934269999999998</v>
      </c>
      <c r="CY31">
        <v>40.42577</v>
      </c>
      <c r="CZ31">
        <v>49.323509999999999</v>
      </c>
      <c r="DA31">
        <v>401.70819</v>
      </c>
      <c r="DB31">
        <v>239.47040000000001</v>
      </c>
      <c r="DC31">
        <v>272.50918999999999</v>
      </c>
      <c r="DD31">
        <v>255.72820999999999</v>
      </c>
      <c r="DE31">
        <v>36.82996</v>
      </c>
      <c r="DF31">
        <v>163.85942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35028</v>
      </c>
      <c r="EE31">
        <v>35</v>
      </c>
      <c r="EF31">
        <v>28.75</v>
      </c>
      <c r="EG31">
        <v>3828.5405300000002</v>
      </c>
      <c r="EH31">
        <v>0.88851000000000002</v>
      </c>
      <c r="EI31">
        <v>0.57382</v>
      </c>
      <c r="EJ31">
        <v>7187.3886700000003</v>
      </c>
      <c r="EK31">
        <v>22.02</v>
      </c>
      <c r="EL31">
        <v>4596.4584999999997</v>
      </c>
      <c r="EM31">
        <v>0.87690999999999997</v>
      </c>
      <c r="EN31">
        <v>0.45928000000000002</v>
      </c>
      <c r="EO31">
        <v>9364.0361300000004</v>
      </c>
      <c r="EP31">
        <v>28.52</v>
      </c>
      <c r="EQ31">
        <v>1.0702199999999999</v>
      </c>
      <c r="ER31">
        <v>1386.9122299999999</v>
      </c>
      <c r="ES31">
        <v>0.87236999999999998</v>
      </c>
      <c r="ET31">
        <v>0.27716000000000002</v>
      </c>
      <c r="EU31">
        <v>4231.0537100000001</v>
      </c>
      <c r="EV31">
        <v>28.57</v>
      </c>
      <c r="EW31">
        <v>1.0683400000000001</v>
      </c>
      <c r="EX31">
        <v>12833.94434</v>
      </c>
      <c r="EY31">
        <v>6528.7563499999997</v>
      </c>
      <c r="EZ31">
        <v>25653.193360000001</v>
      </c>
      <c r="FA31">
        <v>11418.44238</v>
      </c>
    </row>
    <row r="32" spans="1:157" x14ac:dyDescent="0.25">
      <c r="A32">
        <v>26314</v>
      </c>
      <c r="B32" t="s">
        <v>37</v>
      </c>
      <c r="C32">
        <v>23146</v>
      </c>
      <c r="D32">
        <v>22991</v>
      </c>
      <c r="E32">
        <v>2</v>
      </c>
      <c r="F32">
        <v>0</v>
      </c>
      <c r="G32">
        <v>0</v>
      </c>
      <c r="H32">
        <v>0</v>
      </c>
      <c r="I32">
        <v>0</v>
      </c>
      <c r="J32">
        <v>112</v>
      </c>
      <c r="K32">
        <v>0.17599999999999999</v>
      </c>
      <c r="L32">
        <v>12</v>
      </c>
      <c r="M32">
        <v>2</v>
      </c>
      <c r="N32">
        <v>0</v>
      </c>
      <c r="O32">
        <v>0</v>
      </c>
      <c r="P32">
        <v>2</v>
      </c>
      <c r="Q32">
        <v>9</v>
      </c>
      <c r="R32" t="s">
        <v>39</v>
      </c>
      <c r="S32">
        <v>1577</v>
      </c>
      <c r="T32">
        <v>0</v>
      </c>
      <c r="U32">
        <v>12550</v>
      </c>
      <c r="V32">
        <v>0</v>
      </c>
      <c r="W32">
        <v>0</v>
      </c>
      <c r="X32">
        <v>0</v>
      </c>
      <c r="Y32">
        <v>0</v>
      </c>
      <c r="Z32">
        <v>0</v>
      </c>
      <c r="AA32">
        <v>6</v>
      </c>
      <c r="AB32">
        <v>0</v>
      </c>
      <c r="AC32">
        <v>0</v>
      </c>
      <c r="AD32">
        <v>35</v>
      </c>
      <c r="AE32">
        <v>15750</v>
      </c>
      <c r="AF32">
        <v>1668</v>
      </c>
      <c r="AG32">
        <v>26</v>
      </c>
      <c r="AH32">
        <v>0.35199999999999998</v>
      </c>
      <c r="AI32">
        <v>1777.84485</v>
      </c>
      <c r="AJ32">
        <v>0.30170999999999998</v>
      </c>
      <c r="AK32">
        <v>9.69E-2</v>
      </c>
      <c r="AL32">
        <v>33.030589999999997</v>
      </c>
      <c r="AM32">
        <v>2988.19263</v>
      </c>
      <c r="AN32">
        <v>90.009860000000003</v>
      </c>
      <c r="AO32">
        <v>449.65172999999999</v>
      </c>
      <c r="AP32">
        <v>672.09100000000001</v>
      </c>
      <c r="AQ32">
        <v>1376.5784900000001</v>
      </c>
      <c r="AR32">
        <v>499.33429000000001</v>
      </c>
      <c r="AS32">
        <v>894.28612999999996</v>
      </c>
      <c r="AT32">
        <v>3590.49658</v>
      </c>
      <c r="AU32">
        <v>3035.7785600000002</v>
      </c>
      <c r="AV32">
        <v>2842.6152299999999</v>
      </c>
      <c r="AW32">
        <v>85.596080000000001</v>
      </c>
      <c r="AX32">
        <v>117.83176</v>
      </c>
      <c r="AY32">
        <v>107.68510000000001</v>
      </c>
      <c r="AZ32">
        <v>851.23865000000001</v>
      </c>
      <c r="BA32">
        <v>619.99976000000004</v>
      </c>
      <c r="BB32">
        <v>667.93462999999997</v>
      </c>
      <c r="BC32">
        <v>19.446650000000002</v>
      </c>
      <c r="BD32">
        <v>31.187049999999999</v>
      </c>
      <c r="BE32">
        <v>26.150379999999998</v>
      </c>
      <c r="BF32">
        <v>214.99458000000001</v>
      </c>
      <c r="BG32">
        <v>185.14286999999999</v>
      </c>
      <c r="BH32">
        <v>168.47676000000001</v>
      </c>
      <c r="BI32">
        <v>274.79788000000002</v>
      </c>
      <c r="BJ32">
        <v>17.705380000000002</v>
      </c>
      <c r="BK32">
        <v>229.34796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6563.93408</v>
      </c>
      <c r="CJ32">
        <v>973.37982</v>
      </c>
      <c r="CK32">
        <v>1639.95642</v>
      </c>
      <c r="CL32">
        <v>3612.0266099999999</v>
      </c>
      <c r="CM32">
        <v>1224.57935</v>
      </c>
      <c r="CN32">
        <v>1913.71362</v>
      </c>
      <c r="CO32">
        <v>8537.4550799999997</v>
      </c>
      <c r="CP32">
        <v>6248.2514600000004</v>
      </c>
      <c r="CQ32">
        <v>6809.3662100000001</v>
      </c>
      <c r="CR32">
        <v>265.10836999999998</v>
      </c>
      <c r="CS32">
        <v>313.74450999999999</v>
      </c>
      <c r="CT32">
        <v>332.31702000000001</v>
      </c>
      <c r="CU32">
        <v>2164.6557600000001</v>
      </c>
      <c r="CV32">
        <v>1399.3559600000001</v>
      </c>
      <c r="CW32">
        <v>1625.6096199999999</v>
      </c>
      <c r="CX32">
        <v>66.525570000000002</v>
      </c>
      <c r="CY32">
        <v>86.403080000000003</v>
      </c>
      <c r="CZ32">
        <v>85.716579999999993</v>
      </c>
      <c r="DA32">
        <v>592.42169000000001</v>
      </c>
      <c r="DB32">
        <v>407.26949999999999</v>
      </c>
      <c r="DC32">
        <v>415.97116</v>
      </c>
      <c r="DD32">
        <v>912.71984999999995</v>
      </c>
      <c r="DE32">
        <v>65.364940000000004</v>
      </c>
      <c r="DF32">
        <v>433.84381000000002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35028</v>
      </c>
      <c r="EE32">
        <v>35</v>
      </c>
      <c r="EF32">
        <v>27</v>
      </c>
      <c r="EG32">
        <v>5061.6831099999999</v>
      </c>
      <c r="EH32">
        <v>0.32812999999999998</v>
      </c>
      <c r="EI32">
        <v>0.75865000000000005</v>
      </c>
      <c r="EJ32">
        <v>11529.965819999999</v>
      </c>
      <c r="EK32">
        <v>14.49</v>
      </c>
      <c r="EL32">
        <v>6598.7114300000003</v>
      </c>
      <c r="EM32">
        <v>0.31392999999999999</v>
      </c>
      <c r="EN32">
        <v>0.65934000000000004</v>
      </c>
      <c r="EO32">
        <v>15307.08203</v>
      </c>
      <c r="EP32">
        <v>25.67</v>
      </c>
      <c r="EQ32">
        <v>0.41138000000000002</v>
      </c>
      <c r="ER32">
        <v>3540.1279300000001</v>
      </c>
      <c r="ES32">
        <v>0.31969999999999998</v>
      </c>
      <c r="ET32">
        <v>0.70745999999999998</v>
      </c>
      <c r="EU32">
        <v>6724.7749000000003</v>
      </c>
      <c r="EV32">
        <v>18.63</v>
      </c>
      <c r="EW32">
        <v>0.56682999999999995</v>
      </c>
      <c r="EX32">
        <v>16978.367190000001</v>
      </c>
      <c r="EY32">
        <v>2988.19263</v>
      </c>
      <c r="EZ32">
        <v>40125.757810000003</v>
      </c>
      <c r="FA32">
        <v>18254.740720000002</v>
      </c>
    </row>
    <row r="33" spans="1:157" x14ac:dyDescent="0.25">
      <c r="A33">
        <v>27504</v>
      </c>
      <c r="B33" t="s">
        <v>37</v>
      </c>
      <c r="C33">
        <v>23773</v>
      </c>
      <c r="D33">
        <v>25107</v>
      </c>
      <c r="E33">
        <v>3</v>
      </c>
      <c r="F33">
        <v>0</v>
      </c>
      <c r="G33">
        <v>0</v>
      </c>
      <c r="H33">
        <v>0</v>
      </c>
      <c r="I33">
        <v>0</v>
      </c>
      <c r="J33">
        <v>112</v>
      </c>
      <c r="K33">
        <v>0.18398999999999999</v>
      </c>
      <c r="L33">
        <v>12</v>
      </c>
      <c r="M33">
        <v>3</v>
      </c>
      <c r="N33">
        <v>0</v>
      </c>
      <c r="O33">
        <v>0</v>
      </c>
      <c r="P33">
        <v>2</v>
      </c>
      <c r="Q33">
        <v>10</v>
      </c>
      <c r="R33" t="s">
        <v>52</v>
      </c>
      <c r="S33">
        <v>892</v>
      </c>
      <c r="T33">
        <v>0</v>
      </c>
      <c r="U33">
        <v>21900</v>
      </c>
      <c r="V33">
        <v>0</v>
      </c>
      <c r="W33">
        <v>0</v>
      </c>
      <c r="X33">
        <v>0</v>
      </c>
      <c r="Y33">
        <v>0</v>
      </c>
      <c r="Z33">
        <v>0</v>
      </c>
      <c r="AA33">
        <v>6</v>
      </c>
      <c r="AB33">
        <v>0</v>
      </c>
      <c r="AC33">
        <v>0</v>
      </c>
      <c r="AD33">
        <v>35</v>
      </c>
      <c r="AE33">
        <v>22950</v>
      </c>
      <c r="AF33">
        <v>2434</v>
      </c>
      <c r="AG33">
        <v>26</v>
      </c>
      <c r="AH33">
        <v>0.55196999999999996</v>
      </c>
      <c r="AI33">
        <v>4823.7348599999996</v>
      </c>
      <c r="AJ33">
        <v>0.31541999999999998</v>
      </c>
      <c r="AK33">
        <v>0.18015999999999999</v>
      </c>
      <c r="AL33">
        <v>31.434170000000002</v>
      </c>
      <c r="AM33">
        <v>6281.6796899999999</v>
      </c>
      <c r="AN33">
        <v>227.96120999999999</v>
      </c>
      <c r="AO33">
        <v>762.04492000000005</v>
      </c>
      <c r="AP33">
        <v>1119.1915300000001</v>
      </c>
      <c r="AQ33">
        <v>3499.0754400000001</v>
      </c>
      <c r="AR33">
        <v>987.70740000000001</v>
      </c>
      <c r="AS33">
        <v>1659.02295</v>
      </c>
      <c r="AT33">
        <v>4994.5444299999999</v>
      </c>
      <c r="AU33">
        <v>3945.4292</v>
      </c>
      <c r="AV33">
        <v>7704.1816399999998</v>
      </c>
      <c r="AW33">
        <v>182.30959999999999</v>
      </c>
      <c r="AX33">
        <v>224.45058</v>
      </c>
      <c r="AY33">
        <v>524.16083000000003</v>
      </c>
      <c r="AZ33">
        <v>1333.84692</v>
      </c>
      <c r="BA33">
        <v>826.79693999999995</v>
      </c>
      <c r="BB33">
        <v>1940.10742</v>
      </c>
      <c r="BC33">
        <v>39.611379999999997</v>
      </c>
      <c r="BD33">
        <v>56.003149999999998</v>
      </c>
      <c r="BE33">
        <v>144.92577</v>
      </c>
      <c r="BF33">
        <v>374.99524000000002</v>
      </c>
      <c r="BG33">
        <v>243.83315999999999</v>
      </c>
      <c r="BH33">
        <v>532.87609999999995</v>
      </c>
      <c r="BI33">
        <v>2561.4201699999999</v>
      </c>
      <c r="BJ33">
        <v>175.50523000000001</v>
      </c>
      <c r="BK33">
        <v>309.37896999999998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9974.94434</v>
      </c>
      <c r="CJ33">
        <v>1562.5390600000001</v>
      </c>
      <c r="CK33">
        <v>2201.75488</v>
      </c>
      <c r="CL33">
        <v>6991.2763699999996</v>
      </c>
      <c r="CM33">
        <v>2069.8989299999998</v>
      </c>
      <c r="CN33">
        <v>3547.4160200000001</v>
      </c>
      <c r="CO33">
        <v>10535.809569999999</v>
      </c>
      <c r="CP33">
        <v>8177.9770500000004</v>
      </c>
      <c r="CQ33">
        <v>16390.51758</v>
      </c>
      <c r="CR33">
        <v>334.99167</v>
      </c>
      <c r="CS33">
        <v>389.34875</v>
      </c>
      <c r="CT33">
        <v>903.27936</v>
      </c>
      <c r="CU33">
        <v>2655.7961399999999</v>
      </c>
      <c r="CV33">
        <v>1696.9733900000001</v>
      </c>
      <c r="CW33">
        <v>3598.7707500000001</v>
      </c>
      <c r="CX33">
        <v>72.456950000000006</v>
      </c>
      <c r="CY33">
        <v>94.94135</v>
      </c>
      <c r="CZ33">
        <v>248.51964000000001</v>
      </c>
      <c r="DA33">
        <v>760.45537999999999</v>
      </c>
      <c r="DB33">
        <v>485.06177000000002</v>
      </c>
      <c r="DC33">
        <v>993.51367000000005</v>
      </c>
      <c r="DD33">
        <v>4554.8217800000002</v>
      </c>
      <c r="DE33">
        <v>281.99878000000001</v>
      </c>
      <c r="DF33">
        <v>598.96460000000002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51114</v>
      </c>
      <c r="EE33">
        <v>35</v>
      </c>
      <c r="EF33">
        <v>26.91</v>
      </c>
      <c r="EG33">
        <v>10251.57617</v>
      </c>
      <c r="EH33">
        <v>0.48298000000000002</v>
      </c>
      <c r="EI33">
        <v>1.0529599999999999</v>
      </c>
      <c r="EJ33">
        <v>21429.787110000001</v>
      </c>
      <c r="EK33">
        <v>8.98</v>
      </c>
      <c r="EL33">
        <v>13259.367190000001</v>
      </c>
      <c r="EM33">
        <v>0.38957999999999998</v>
      </c>
      <c r="EN33">
        <v>0.90793000000000001</v>
      </c>
      <c r="EO33">
        <v>26682.900389999999</v>
      </c>
      <c r="EP33">
        <v>19.52</v>
      </c>
      <c r="EQ33">
        <v>0.56554000000000004</v>
      </c>
      <c r="ER33">
        <v>5806.7412100000001</v>
      </c>
      <c r="ES33">
        <v>0.35119</v>
      </c>
      <c r="ET33">
        <v>0.79522999999999999</v>
      </c>
      <c r="EU33">
        <v>11059.45313</v>
      </c>
      <c r="EV33">
        <v>17</v>
      </c>
      <c r="EW33">
        <v>0.64937999999999996</v>
      </c>
      <c r="EX33">
        <v>34141.417970000002</v>
      </c>
      <c r="EY33">
        <v>6281.6796899999999</v>
      </c>
      <c r="EZ33">
        <v>69147.085940000004</v>
      </c>
      <c r="FA33">
        <v>32489.240239999999</v>
      </c>
    </row>
    <row r="34" spans="1:157" x14ac:dyDescent="0.25">
      <c r="A34">
        <v>27505</v>
      </c>
      <c r="B34" t="s">
        <v>37</v>
      </c>
      <c r="C34">
        <v>23773</v>
      </c>
      <c r="D34">
        <v>31697</v>
      </c>
      <c r="E34">
        <v>3</v>
      </c>
      <c r="F34">
        <v>0</v>
      </c>
      <c r="G34">
        <v>0</v>
      </c>
      <c r="H34">
        <v>0</v>
      </c>
      <c r="I34">
        <v>0</v>
      </c>
      <c r="J34">
        <v>112</v>
      </c>
      <c r="K34">
        <v>0.19567999999999999</v>
      </c>
      <c r="L34">
        <v>12</v>
      </c>
      <c r="M34">
        <v>3</v>
      </c>
      <c r="N34">
        <v>0</v>
      </c>
      <c r="O34">
        <v>0</v>
      </c>
      <c r="P34">
        <v>2</v>
      </c>
      <c r="Q34">
        <v>10</v>
      </c>
      <c r="R34" t="s">
        <v>52</v>
      </c>
      <c r="S34">
        <v>893</v>
      </c>
      <c r="T34">
        <v>0</v>
      </c>
      <c r="U34">
        <v>21900</v>
      </c>
      <c r="V34">
        <v>0</v>
      </c>
      <c r="W34">
        <v>0</v>
      </c>
      <c r="X34">
        <v>0</v>
      </c>
      <c r="Y34">
        <v>0</v>
      </c>
      <c r="Z34">
        <v>0</v>
      </c>
      <c r="AA34">
        <v>6</v>
      </c>
      <c r="AB34">
        <v>0</v>
      </c>
      <c r="AC34">
        <v>0</v>
      </c>
      <c r="AD34">
        <v>35</v>
      </c>
      <c r="AE34">
        <v>22950</v>
      </c>
      <c r="AF34">
        <v>2434</v>
      </c>
      <c r="AG34">
        <v>26</v>
      </c>
      <c r="AH34">
        <v>0.58704000000000001</v>
      </c>
      <c r="AI34">
        <v>4486.6015600000001</v>
      </c>
      <c r="AJ34">
        <v>0.33545999999999998</v>
      </c>
      <c r="AK34">
        <v>0.16757</v>
      </c>
      <c r="AL34">
        <v>34.141660000000002</v>
      </c>
      <c r="AM34">
        <v>6045.5434599999999</v>
      </c>
      <c r="AN34">
        <v>209.37384</v>
      </c>
      <c r="AO34">
        <v>738.90668000000005</v>
      </c>
      <c r="AP34">
        <v>969.82690000000002</v>
      </c>
      <c r="AQ34">
        <v>3069.3027299999999</v>
      </c>
      <c r="AR34">
        <v>933.19219999999996</v>
      </c>
      <c r="AS34">
        <v>1593.92346</v>
      </c>
      <c r="AT34">
        <v>5018.7988299999997</v>
      </c>
      <c r="AU34">
        <v>3820.28296</v>
      </c>
      <c r="AV34">
        <v>7649.1938499999997</v>
      </c>
      <c r="AW34">
        <v>133.61125000000001</v>
      </c>
      <c r="AX34">
        <v>141.58589000000001</v>
      </c>
      <c r="AY34">
        <v>328.19405999999998</v>
      </c>
      <c r="AZ34">
        <v>1198.91418</v>
      </c>
      <c r="BA34">
        <v>778.02435000000003</v>
      </c>
      <c r="BB34">
        <v>1445.94019</v>
      </c>
      <c r="BC34">
        <v>27.54655</v>
      </c>
      <c r="BD34">
        <v>32.429560000000002</v>
      </c>
      <c r="BE34">
        <v>89.304079999999999</v>
      </c>
      <c r="BF34">
        <v>338.58623999999998</v>
      </c>
      <c r="BG34">
        <v>208.73204000000001</v>
      </c>
      <c r="BH34">
        <v>395.83179000000001</v>
      </c>
      <c r="BI34">
        <v>1619.0345500000001</v>
      </c>
      <c r="BJ34">
        <v>100.01804</v>
      </c>
      <c r="BK34">
        <v>263.86948000000001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7849.8051800000003</v>
      </c>
      <c r="CJ34">
        <v>1416.1949500000001</v>
      </c>
      <c r="CK34">
        <v>1962.3419200000001</v>
      </c>
      <c r="CL34">
        <v>5805.1665000000003</v>
      </c>
      <c r="CM34">
        <v>1764.25</v>
      </c>
      <c r="CN34">
        <v>2978.1772500000002</v>
      </c>
      <c r="CO34">
        <v>9163.2597700000006</v>
      </c>
      <c r="CP34">
        <v>7121.3740200000002</v>
      </c>
      <c r="CQ34">
        <v>13246.910159999999</v>
      </c>
      <c r="CR34">
        <v>288.97201999999999</v>
      </c>
      <c r="CS34">
        <v>325.41771999999997</v>
      </c>
      <c r="CT34">
        <v>731.51940999999999</v>
      </c>
      <c r="CU34">
        <v>2312.4174800000001</v>
      </c>
      <c r="CV34">
        <v>1447.6864</v>
      </c>
      <c r="CW34">
        <v>2882.6989699999999</v>
      </c>
      <c r="CX34">
        <v>60.533520000000003</v>
      </c>
      <c r="CY34">
        <v>77.496430000000004</v>
      </c>
      <c r="CZ34">
        <v>198.98915</v>
      </c>
      <c r="DA34">
        <v>645.08582000000001</v>
      </c>
      <c r="DB34">
        <v>405.67908</v>
      </c>
      <c r="DC34">
        <v>783.31232</v>
      </c>
      <c r="DD34">
        <v>3485.4487300000001</v>
      </c>
      <c r="DE34">
        <v>242.50003000000001</v>
      </c>
      <c r="DF34">
        <v>509.50916000000001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51114</v>
      </c>
      <c r="EE34">
        <v>35</v>
      </c>
      <c r="EF34">
        <v>26.93</v>
      </c>
      <c r="EG34">
        <v>10083.472659999999</v>
      </c>
      <c r="EH34">
        <v>0.49818000000000001</v>
      </c>
      <c r="EI34">
        <v>1.03569</v>
      </c>
      <c r="EJ34">
        <v>18167.556639999999</v>
      </c>
      <c r="EK34">
        <v>9.2100000000000009</v>
      </c>
      <c r="EL34">
        <v>11909.74512</v>
      </c>
      <c r="EM34">
        <v>0.37916</v>
      </c>
      <c r="EN34">
        <v>0.81550999999999996</v>
      </c>
      <c r="EO34">
        <v>22323.683590000001</v>
      </c>
      <c r="EP34">
        <v>23.02</v>
      </c>
      <c r="EQ34">
        <v>0.51002999999999998</v>
      </c>
      <c r="ER34">
        <v>4415.2299800000001</v>
      </c>
      <c r="ES34">
        <v>0.34388000000000002</v>
      </c>
      <c r="ET34">
        <v>0.60465999999999998</v>
      </c>
      <c r="EU34">
        <v>9513.8964799999994</v>
      </c>
      <c r="EV34">
        <v>19.559999999999999</v>
      </c>
      <c r="EW34">
        <v>0.60024999999999995</v>
      </c>
      <c r="EX34">
        <v>30895.04883</v>
      </c>
      <c r="EY34">
        <v>6045.5434599999999</v>
      </c>
      <c r="EZ34">
        <v>57854.941409999999</v>
      </c>
      <c r="FA34">
        <v>27681.453119999998</v>
      </c>
    </row>
    <row r="35" spans="1:157" x14ac:dyDescent="0.25">
      <c r="A35">
        <v>28268</v>
      </c>
      <c r="B35" t="s">
        <v>37</v>
      </c>
      <c r="C35">
        <v>24192</v>
      </c>
      <c r="D35">
        <v>26640</v>
      </c>
      <c r="E35">
        <v>3</v>
      </c>
      <c r="F35">
        <v>0</v>
      </c>
      <c r="G35">
        <v>0</v>
      </c>
      <c r="H35">
        <v>0</v>
      </c>
      <c r="I35">
        <v>0</v>
      </c>
      <c r="J35">
        <v>112</v>
      </c>
      <c r="K35">
        <v>0.11834</v>
      </c>
      <c r="L35">
        <v>12</v>
      </c>
      <c r="M35">
        <v>3</v>
      </c>
      <c r="N35">
        <v>0</v>
      </c>
      <c r="O35">
        <v>0</v>
      </c>
      <c r="P35">
        <v>2</v>
      </c>
      <c r="Q35">
        <v>9</v>
      </c>
      <c r="R35" t="s">
        <v>39</v>
      </c>
      <c r="S35">
        <v>807</v>
      </c>
      <c r="T35">
        <v>0</v>
      </c>
      <c r="U35">
        <v>14780</v>
      </c>
      <c r="V35">
        <v>0</v>
      </c>
      <c r="W35">
        <v>0</v>
      </c>
      <c r="X35">
        <v>0</v>
      </c>
      <c r="Y35">
        <v>0</v>
      </c>
      <c r="Z35">
        <v>0</v>
      </c>
      <c r="AA35">
        <v>6</v>
      </c>
      <c r="AB35">
        <v>0</v>
      </c>
      <c r="AC35">
        <v>0</v>
      </c>
      <c r="AD35">
        <v>35</v>
      </c>
      <c r="AE35">
        <v>22950</v>
      </c>
      <c r="AF35">
        <v>2434</v>
      </c>
      <c r="AG35">
        <v>26</v>
      </c>
      <c r="AH35">
        <v>0.35502</v>
      </c>
      <c r="AI35">
        <v>5544.3237300000001</v>
      </c>
      <c r="AJ35">
        <v>0.20288</v>
      </c>
      <c r="AK35">
        <v>0.20707999999999999</v>
      </c>
      <c r="AL35">
        <v>34.763390000000001</v>
      </c>
      <c r="AM35">
        <v>3344.12354</v>
      </c>
      <c r="AN35">
        <v>105.38144</v>
      </c>
      <c r="AO35">
        <v>601.89899000000003</v>
      </c>
      <c r="AP35">
        <v>844.01085999999998</v>
      </c>
      <c r="AQ35">
        <v>2922.9233399999998</v>
      </c>
      <c r="AR35">
        <v>1268.16248</v>
      </c>
      <c r="AS35">
        <v>1895.03882</v>
      </c>
      <c r="AT35">
        <v>4351.1923800000004</v>
      </c>
      <c r="AU35">
        <v>2543.1179200000001</v>
      </c>
      <c r="AV35">
        <v>4011.7417</v>
      </c>
      <c r="AW35">
        <v>221.73070999999999</v>
      </c>
      <c r="AX35">
        <v>339.30736999999999</v>
      </c>
      <c r="AY35">
        <v>401.72005999999999</v>
      </c>
      <c r="AZ35">
        <v>987.35119999999995</v>
      </c>
      <c r="BA35">
        <v>768.97082999999998</v>
      </c>
      <c r="BB35">
        <v>996.75549000000001</v>
      </c>
      <c r="BC35">
        <v>57.519849999999998</v>
      </c>
      <c r="BD35">
        <v>95.352649999999997</v>
      </c>
      <c r="BE35">
        <v>100.19423</v>
      </c>
      <c r="BF35">
        <v>324.80761999999999</v>
      </c>
      <c r="BG35">
        <v>225.96213</v>
      </c>
      <c r="BH35">
        <v>251.27484000000001</v>
      </c>
      <c r="BI35">
        <v>4484.6914100000004</v>
      </c>
      <c r="BJ35">
        <v>283.41775999999999</v>
      </c>
      <c r="BK35">
        <v>281.28061000000002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12416.608399999999</v>
      </c>
      <c r="CJ35">
        <v>1392.55701</v>
      </c>
      <c r="CK35">
        <v>2029.67896</v>
      </c>
      <c r="CL35">
        <v>6200.4985399999996</v>
      </c>
      <c r="CM35">
        <v>2808.43921</v>
      </c>
      <c r="CN35">
        <v>4860.0688499999997</v>
      </c>
      <c r="CO35">
        <v>9171.1904300000006</v>
      </c>
      <c r="CP35">
        <v>6313.6445299999996</v>
      </c>
      <c r="CQ35">
        <v>12309.240229999999</v>
      </c>
      <c r="CR35">
        <v>452.56238000000002</v>
      </c>
      <c r="CS35">
        <v>602.22589000000005</v>
      </c>
      <c r="CT35">
        <v>768.07232999999997</v>
      </c>
      <c r="CU35">
        <v>2298.52124</v>
      </c>
      <c r="CV35">
        <v>1866.07483</v>
      </c>
      <c r="CW35">
        <v>3221.96558</v>
      </c>
      <c r="CX35">
        <v>111.22959</v>
      </c>
      <c r="CY35">
        <v>161.31306000000001</v>
      </c>
      <c r="CZ35">
        <v>188.48639</v>
      </c>
      <c r="DA35">
        <v>765.38477</v>
      </c>
      <c r="DB35">
        <v>598.08447000000001</v>
      </c>
      <c r="DC35">
        <v>923.22180000000003</v>
      </c>
      <c r="DD35">
        <v>6847.0497999999998</v>
      </c>
      <c r="DE35">
        <v>407.80453</v>
      </c>
      <c r="DF35">
        <v>601.27819999999997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51114</v>
      </c>
      <c r="EE35">
        <v>35</v>
      </c>
      <c r="EF35">
        <v>26.88</v>
      </c>
      <c r="EG35">
        <v>8976.8349600000001</v>
      </c>
      <c r="EH35">
        <v>0.25479000000000002</v>
      </c>
      <c r="EI35">
        <v>0.92203000000000002</v>
      </c>
      <c r="EJ35">
        <v>18984.630860000001</v>
      </c>
      <c r="EK35">
        <v>10.89</v>
      </c>
      <c r="EL35">
        <v>10255.681640000001</v>
      </c>
      <c r="EM35">
        <v>0.21448</v>
      </c>
      <c r="EN35">
        <v>0.70225000000000004</v>
      </c>
      <c r="EO35">
        <v>23551.257809999999</v>
      </c>
      <c r="EP35">
        <v>24.9</v>
      </c>
      <c r="EQ35">
        <v>0.28516000000000002</v>
      </c>
      <c r="ER35">
        <v>3481.5825199999999</v>
      </c>
      <c r="ES35">
        <v>0.20424999999999999</v>
      </c>
      <c r="ET35">
        <v>0.4768</v>
      </c>
      <c r="EU35">
        <v>9946.0947300000007</v>
      </c>
      <c r="EV35">
        <v>24.79</v>
      </c>
      <c r="EW35">
        <v>0.28642000000000001</v>
      </c>
      <c r="EX35">
        <v>28258.421880000002</v>
      </c>
      <c r="EY35">
        <v>3344.12354</v>
      </c>
      <c r="EZ35">
        <v>64898.59375</v>
      </c>
      <c r="FA35">
        <v>28930.725589999998</v>
      </c>
    </row>
    <row r="36" spans="1:157" x14ac:dyDescent="0.25">
      <c r="A36">
        <v>28269</v>
      </c>
      <c r="B36" t="s">
        <v>37</v>
      </c>
      <c r="C36">
        <v>24192</v>
      </c>
      <c r="D36">
        <v>39925</v>
      </c>
      <c r="E36">
        <v>3</v>
      </c>
      <c r="F36">
        <v>0</v>
      </c>
      <c r="G36">
        <v>0</v>
      </c>
      <c r="H36">
        <v>0</v>
      </c>
      <c r="I36">
        <v>0</v>
      </c>
      <c r="J36">
        <v>112</v>
      </c>
      <c r="K36">
        <v>5.4129999999999998E-2</v>
      </c>
      <c r="L36">
        <v>12</v>
      </c>
      <c r="M36">
        <v>3</v>
      </c>
      <c r="N36">
        <v>0</v>
      </c>
      <c r="O36">
        <v>0</v>
      </c>
      <c r="P36">
        <v>2</v>
      </c>
      <c r="Q36">
        <v>9</v>
      </c>
      <c r="R36" t="s">
        <v>39</v>
      </c>
      <c r="S36">
        <v>777</v>
      </c>
      <c r="T36">
        <v>0</v>
      </c>
      <c r="U36">
        <v>14780</v>
      </c>
      <c r="V36">
        <v>0</v>
      </c>
      <c r="W36">
        <v>0</v>
      </c>
      <c r="X36">
        <v>0</v>
      </c>
      <c r="Y36">
        <v>0</v>
      </c>
      <c r="Z36">
        <v>0</v>
      </c>
      <c r="AA36">
        <v>6</v>
      </c>
      <c r="AB36">
        <v>0</v>
      </c>
      <c r="AC36">
        <v>0</v>
      </c>
      <c r="AD36">
        <v>35</v>
      </c>
      <c r="AE36">
        <v>22950</v>
      </c>
      <c r="AF36">
        <v>2434</v>
      </c>
      <c r="AG36">
        <v>26</v>
      </c>
      <c r="AH36">
        <v>0.16239000000000001</v>
      </c>
      <c r="AI36">
        <v>3704.09375</v>
      </c>
      <c r="AJ36">
        <v>9.2789999999999997E-2</v>
      </c>
      <c r="AK36">
        <v>0.13835</v>
      </c>
      <c r="AL36">
        <v>33.523569999999999</v>
      </c>
      <c r="AM36">
        <v>1354.2641599999999</v>
      </c>
      <c r="AN36">
        <v>40.226109999999998</v>
      </c>
      <c r="AO36">
        <v>775.23437999999999</v>
      </c>
      <c r="AP36">
        <v>995.13098000000002</v>
      </c>
      <c r="AQ36">
        <v>2106.4453100000001</v>
      </c>
      <c r="AR36">
        <v>802.79503999999997</v>
      </c>
      <c r="AS36">
        <v>1544.99524</v>
      </c>
      <c r="AT36">
        <v>4785.8017600000003</v>
      </c>
      <c r="AU36">
        <v>3456.37817</v>
      </c>
      <c r="AV36">
        <v>5087.0385699999997</v>
      </c>
      <c r="AW36">
        <v>146.65302</v>
      </c>
      <c r="AX36">
        <v>146.15436</v>
      </c>
      <c r="AY36">
        <v>187.97748999999999</v>
      </c>
      <c r="AZ36">
        <v>1257.6245100000001</v>
      </c>
      <c r="BA36">
        <v>790.13256999999999</v>
      </c>
      <c r="BB36">
        <v>1245.20154</v>
      </c>
      <c r="BC36">
        <v>34.280589999999997</v>
      </c>
      <c r="BD36">
        <v>36.258519999999997</v>
      </c>
      <c r="BE36">
        <v>45.360239999999997</v>
      </c>
      <c r="BF36">
        <v>371.38898</v>
      </c>
      <c r="BG36">
        <v>241.9606</v>
      </c>
      <c r="BH36">
        <v>355.42639000000003</v>
      </c>
      <c r="BI36">
        <v>415.48306000000002</v>
      </c>
      <c r="BJ36">
        <v>15.917260000000001</v>
      </c>
      <c r="BK36">
        <v>175.09618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11773.93555</v>
      </c>
      <c r="CJ36">
        <v>1445.0561499999999</v>
      </c>
      <c r="CK36">
        <v>2058.9709499999999</v>
      </c>
      <c r="CL36">
        <v>5858.4394499999999</v>
      </c>
      <c r="CM36">
        <v>2487.4648400000001</v>
      </c>
      <c r="CN36">
        <v>4393.1088900000004</v>
      </c>
      <c r="CO36">
        <v>9292.4882799999996</v>
      </c>
      <c r="CP36">
        <v>6798.2910199999997</v>
      </c>
      <c r="CQ36">
        <v>12316.152340000001</v>
      </c>
      <c r="CR36">
        <v>407.86727999999999</v>
      </c>
      <c r="CS36">
        <v>553.83600000000001</v>
      </c>
      <c r="CT36">
        <v>686.58294999999998</v>
      </c>
      <c r="CU36">
        <v>2485.9802199999999</v>
      </c>
      <c r="CV36">
        <v>1895.38318</v>
      </c>
      <c r="CW36">
        <v>3086.0539600000002</v>
      </c>
      <c r="CX36">
        <v>101.60929</v>
      </c>
      <c r="CY36">
        <v>149.3364</v>
      </c>
      <c r="CZ36">
        <v>168.15384</v>
      </c>
      <c r="DA36">
        <v>818.18786999999998</v>
      </c>
      <c r="DB36">
        <v>589.29926</v>
      </c>
      <c r="DC36">
        <v>872.78174000000001</v>
      </c>
      <c r="DD36">
        <v>5014.4389600000004</v>
      </c>
      <c r="DE36">
        <v>309.69970999999998</v>
      </c>
      <c r="DF36">
        <v>505.5025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51114</v>
      </c>
      <c r="EE36">
        <v>35</v>
      </c>
      <c r="EF36">
        <v>26.96</v>
      </c>
      <c r="EG36">
        <v>6878.7983400000003</v>
      </c>
      <c r="EH36">
        <v>9.8290000000000002E-2</v>
      </c>
      <c r="EI36">
        <v>0.70652999999999999</v>
      </c>
      <c r="EJ36">
        <v>18675.916020000001</v>
      </c>
      <c r="EK36">
        <v>14.84</v>
      </c>
      <c r="EL36">
        <v>9546.7958999999992</v>
      </c>
      <c r="EM36">
        <v>9.6379999999999993E-2</v>
      </c>
      <c r="EN36">
        <v>0.65371000000000001</v>
      </c>
      <c r="EO36">
        <v>22804.582030000001</v>
      </c>
      <c r="EP36">
        <v>25.54</v>
      </c>
      <c r="EQ36">
        <v>0.12717000000000001</v>
      </c>
      <c r="ER36">
        <v>4889.0459000000001</v>
      </c>
      <c r="ES36">
        <v>9.6879999999999994E-2</v>
      </c>
      <c r="ET36">
        <v>0.66954999999999998</v>
      </c>
      <c r="EU36">
        <v>9040.2509800000007</v>
      </c>
      <c r="EV36">
        <v>18.71</v>
      </c>
      <c r="EW36">
        <v>0.17358999999999999</v>
      </c>
      <c r="EX36">
        <v>25018.734380000002</v>
      </c>
      <c r="EY36">
        <v>1354.26404</v>
      </c>
      <c r="EZ36">
        <v>62294.683590000001</v>
      </c>
      <c r="FA36">
        <v>27716.167000000001</v>
      </c>
    </row>
    <row r="37" spans="1:157" x14ac:dyDescent="0.25">
      <c r="A37">
        <v>28396</v>
      </c>
      <c r="B37" t="s">
        <v>37</v>
      </c>
      <c r="C37">
        <v>24267</v>
      </c>
      <c r="D37">
        <v>21133</v>
      </c>
      <c r="E37">
        <v>2</v>
      </c>
      <c r="F37">
        <v>0</v>
      </c>
      <c r="G37">
        <v>0</v>
      </c>
      <c r="H37">
        <v>0</v>
      </c>
      <c r="I37">
        <v>0</v>
      </c>
      <c r="J37">
        <v>112</v>
      </c>
      <c r="K37">
        <v>0.46217000000000003</v>
      </c>
      <c r="L37">
        <v>12</v>
      </c>
      <c r="M37">
        <v>2</v>
      </c>
      <c r="N37">
        <v>0</v>
      </c>
      <c r="O37">
        <v>0</v>
      </c>
      <c r="P37">
        <v>3</v>
      </c>
      <c r="Q37">
        <v>10</v>
      </c>
      <c r="R37" t="s">
        <v>52</v>
      </c>
      <c r="S37">
        <v>912</v>
      </c>
      <c r="T37">
        <v>0</v>
      </c>
      <c r="U37">
        <v>6240</v>
      </c>
      <c r="V37">
        <v>0</v>
      </c>
      <c r="W37">
        <v>0</v>
      </c>
      <c r="X37">
        <v>0</v>
      </c>
      <c r="Y37">
        <v>0</v>
      </c>
      <c r="Z37">
        <v>0</v>
      </c>
      <c r="AA37">
        <v>13</v>
      </c>
      <c r="AB37">
        <v>0</v>
      </c>
      <c r="AC37">
        <v>0</v>
      </c>
      <c r="AD37">
        <v>39</v>
      </c>
      <c r="AE37">
        <v>14200</v>
      </c>
      <c r="AF37">
        <v>1650</v>
      </c>
      <c r="AG37">
        <v>36</v>
      </c>
      <c r="AH37">
        <v>0.92434000000000005</v>
      </c>
      <c r="AI37">
        <v>1940.72192</v>
      </c>
      <c r="AJ37">
        <v>0.71103000000000005</v>
      </c>
      <c r="AK37">
        <v>0.10693</v>
      </c>
      <c r="AL37">
        <v>37.484099999999998</v>
      </c>
      <c r="AM37">
        <v>7279.6977500000003</v>
      </c>
      <c r="AN37">
        <v>193.14648</v>
      </c>
      <c r="AO37">
        <v>499.09647000000001</v>
      </c>
      <c r="AP37">
        <v>763.14954</v>
      </c>
      <c r="AQ37">
        <v>1686.49719</v>
      </c>
      <c r="AR37">
        <v>495.66397000000001</v>
      </c>
      <c r="AS37">
        <v>723.60204999999996</v>
      </c>
      <c r="AT37">
        <v>2823.9116199999999</v>
      </c>
      <c r="AU37">
        <v>2571.5024400000002</v>
      </c>
      <c r="AV37">
        <v>2898.5539600000002</v>
      </c>
      <c r="AW37">
        <v>75.923190000000005</v>
      </c>
      <c r="AX37">
        <v>93.80395</v>
      </c>
      <c r="AY37">
        <v>118.88834</v>
      </c>
      <c r="AZ37">
        <v>651.85742000000005</v>
      </c>
      <c r="BA37">
        <v>389.36147999999997</v>
      </c>
      <c r="BB37">
        <v>549.15770999999995</v>
      </c>
      <c r="BC37">
        <v>15.028600000000001</v>
      </c>
      <c r="BD37">
        <v>21.907419999999998</v>
      </c>
      <c r="BE37">
        <v>29.83183</v>
      </c>
      <c r="BF37">
        <v>159.07017999999999</v>
      </c>
      <c r="BG37">
        <v>113.18613000000001</v>
      </c>
      <c r="BH37">
        <v>157.60186999999999</v>
      </c>
      <c r="BI37">
        <v>620.47667999999999</v>
      </c>
      <c r="BJ37">
        <v>76.962029999999999</v>
      </c>
      <c r="BK37">
        <v>216.09079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4016.0908199999999</v>
      </c>
      <c r="CJ37">
        <v>961.86243000000002</v>
      </c>
      <c r="CK37">
        <v>1319.14429</v>
      </c>
      <c r="CL37">
        <v>2923.31421</v>
      </c>
      <c r="CM37">
        <v>955.38469999999995</v>
      </c>
      <c r="CN37">
        <v>1191.2423100000001</v>
      </c>
      <c r="CO37">
        <v>5520.6782199999998</v>
      </c>
      <c r="CP37">
        <v>4834.8290999999999</v>
      </c>
      <c r="CQ37">
        <v>5471.5058600000002</v>
      </c>
      <c r="CR37">
        <v>133.55063000000001</v>
      </c>
      <c r="CS37">
        <v>152.14308</v>
      </c>
      <c r="CT37">
        <v>200.50089</v>
      </c>
      <c r="CU37">
        <v>1267.37708</v>
      </c>
      <c r="CV37">
        <v>701.01489000000004</v>
      </c>
      <c r="CW37">
        <v>987.89850000000001</v>
      </c>
      <c r="CX37">
        <v>25.358180000000001</v>
      </c>
      <c r="CY37">
        <v>34.967579999999998</v>
      </c>
      <c r="CZ37">
        <v>50.562440000000002</v>
      </c>
      <c r="DA37">
        <v>307.02875</v>
      </c>
      <c r="DB37">
        <v>196.2552</v>
      </c>
      <c r="DC37">
        <v>286.97665000000001</v>
      </c>
      <c r="DD37">
        <v>1376.8734099999999</v>
      </c>
      <c r="DE37">
        <v>178.66643999999999</v>
      </c>
      <c r="DF37">
        <v>397.30581999999998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34650</v>
      </c>
      <c r="EE37">
        <v>39</v>
      </c>
      <c r="EF37">
        <v>28.08</v>
      </c>
      <c r="EG37">
        <v>4683.2397499999997</v>
      </c>
      <c r="EH37">
        <v>0.75412999999999997</v>
      </c>
      <c r="EI37">
        <v>0.70957999999999999</v>
      </c>
      <c r="EJ37">
        <v>9760.4882799999996</v>
      </c>
      <c r="EK37">
        <v>17.579999999999998</v>
      </c>
      <c r="EL37">
        <v>5863.8901400000004</v>
      </c>
      <c r="EM37">
        <v>0.72699000000000003</v>
      </c>
      <c r="EN37">
        <v>0.59231</v>
      </c>
      <c r="EO37">
        <v>10674.28809</v>
      </c>
      <c r="EP37">
        <v>27.41</v>
      </c>
      <c r="EQ37">
        <v>1.0116799999999999</v>
      </c>
      <c r="ER37">
        <v>3263.2727100000002</v>
      </c>
      <c r="ES37">
        <v>0.73978999999999995</v>
      </c>
      <c r="ET37">
        <v>0.65925</v>
      </c>
      <c r="EU37">
        <v>5023.5727500000003</v>
      </c>
      <c r="EV37">
        <v>21.89</v>
      </c>
      <c r="EW37">
        <v>1.2667999999999999</v>
      </c>
      <c r="EX37">
        <v>15751.125</v>
      </c>
      <c r="EY37">
        <v>7279.6972699999997</v>
      </c>
      <c r="EZ37">
        <v>29474.439450000002</v>
      </c>
      <c r="FA37">
        <v>14784.061030000001</v>
      </c>
    </row>
    <row r="38" spans="1:157" x14ac:dyDescent="0.25">
      <c r="A38">
        <v>28397</v>
      </c>
      <c r="B38" t="s">
        <v>37</v>
      </c>
      <c r="C38">
        <v>24267</v>
      </c>
      <c r="D38">
        <v>21134</v>
      </c>
      <c r="E38">
        <v>2</v>
      </c>
      <c r="F38">
        <v>0</v>
      </c>
      <c r="G38">
        <v>0</v>
      </c>
      <c r="H38">
        <v>0</v>
      </c>
      <c r="I38">
        <v>0</v>
      </c>
      <c r="J38">
        <v>112</v>
      </c>
      <c r="K38">
        <v>6.8180000000000004E-2</v>
      </c>
      <c r="L38">
        <v>12</v>
      </c>
      <c r="M38">
        <v>2</v>
      </c>
      <c r="N38">
        <v>0</v>
      </c>
      <c r="O38">
        <v>0</v>
      </c>
      <c r="P38">
        <v>3</v>
      </c>
      <c r="Q38">
        <v>10</v>
      </c>
      <c r="R38" t="s">
        <v>52</v>
      </c>
      <c r="S38">
        <v>918</v>
      </c>
      <c r="T38">
        <v>0</v>
      </c>
      <c r="U38">
        <v>6240</v>
      </c>
      <c r="V38">
        <v>0</v>
      </c>
      <c r="W38">
        <v>0</v>
      </c>
      <c r="X38">
        <v>0</v>
      </c>
      <c r="Y38">
        <v>0</v>
      </c>
      <c r="Z38">
        <v>0</v>
      </c>
      <c r="AA38">
        <v>13</v>
      </c>
      <c r="AB38">
        <v>0</v>
      </c>
      <c r="AC38">
        <v>0</v>
      </c>
      <c r="AD38">
        <v>39</v>
      </c>
      <c r="AE38">
        <v>14200</v>
      </c>
      <c r="AF38">
        <v>1650</v>
      </c>
      <c r="AG38">
        <v>36</v>
      </c>
      <c r="AH38">
        <v>0.13636000000000001</v>
      </c>
      <c r="AI38">
        <v>2395.9912100000001</v>
      </c>
      <c r="AJ38">
        <v>0.10489</v>
      </c>
      <c r="AK38">
        <v>0.13200999999999999</v>
      </c>
      <c r="AL38">
        <v>38.930549999999997</v>
      </c>
      <c r="AM38">
        <v>1043.4815699999999</v>
      </c>
      <c r="AN38">
        <v>28.545919999999999</v>
      </c>
      <c r="AO38">
        <v>512.37963999999999</v>
      </c>
      <c r="AP38">
        <v>677.53283999999996</v>
      </c>
      <c r="AQ38">
        <v>1520.1364699999999</v>
      </c>
      <c r="AR38">
        <v>524.42711999999995</v>
      </c>
      <c r="AS38">
        <v>508.18133999999998</v>
      </c>
      <c r="AT38">
        <v>2905.7561000000001</v>
      </c>
      <c r="AU38">
        <v>2475.8686499999999</v>
      </c>
      <c r="AV38">
        <v>2821.7080099999998</v>
      </c>
      <c r="AW38">
        <v>76.579440000000005</v>
      </c>
      <c r="AX38">
        <v>80.644769999999994</v>
      </c>
      <c r="AY38">
        <v>109.64457</v>
      </c>
      <c r="AZ38">
        <v>668.38189999999997</v>
      </c>
      <c r="BA38">
        <v>362.29971</v>
      </c>
      <c r="BB38">
        <v>498.08868000000001</v>
      </c>
      <c r="BC38">
        <v>14.807700000000001</v>
      </c>
      <c r="BD38">
        <v>18.80499</v>
      </c>
      <c r="BE38">
        <v>28.705680000000001</v>
      </c>
      <c r="BF38">
        <v>166.23636999999999</v>
      </c>
      <c r="BG38">
        <v>99.901730000000001</v>
      </c>
      <c r="BH38">
        <v>147.65706</v>
      </c>
      <c r="BI38">
        <v>756.76598999999999</v>
      </c>
      <c r="BJ38">
        <v>138.17606000000001</v>
      </c>
      <c r="BK38">
        <v>192.11905999999999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4400.3896500000001</v>
      </c>
      <c r="CJ38">
        <v>1008.46252</v>
      </c>
      <c r="CK38">
        <v>1429.8652300000001</v>
      </c>
      <c r="CL38">
        <v>3254.4335900000001</v>
      </c>
      <c r="CM38">
        <v>1063.38489</v>
      </c>
      <c r="CN38">
        <v>1297.92383</v>
      </c>
      <c r="CO38">
        <v>5759.4985399999996</v>
      </c>
      <c r="CP38">
        <v>5082.1650399999999</v>
      </c>
      <c r="CQ38">
        <v>5855.9658200000003</v>
      </c>
      <c r="CR38">
        <v>148.19640999999999</v>
      </c>
      <c r="CS38">
        <v>180.85633999999999</v>
      </c>
      <c r="CT38">
        <v>231.74797000000001</v>
      </c>
      <c r="CU38">
        <v>1308.49011</v>
      </c>
      <c r="CV38">
        <v>755.77344000000005</v>
      </c>
      <c r="CW38">
        <v>1069.5354</v>
      </c>
      <c r="CX38">
        <v>29.8491</v>
      </c>
      <c r="CY38">
        <v>43.018720000000002</v>
      </c>
      <c r="CZ38">
        <v>60.250050000000002</v>
      </c>
      <c r="DA38">
        <v>322.89251999999999</v>
      </c>
      <c r="DB38">
        <v>217.56452999999999</v>
      </c>
      <c r="DC38">
        <v>312.30306999999999</v>
      </c>
      <c r="DD38">
        <v>1509.3811000000001</v>
      </c>
      <c r="DE38">
        <v>238.94668999999999</v>
      </c>
      <c r="DF38">
        <v>357.00031000000001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34650</v>
      </c>
      <c r="EE38">
        <v>39</v>
      </c>
      <c r="EF38">
        <v>23.25</v>
      </c>
      <c r="EG38">
        <v>5631.4272499999997</v>
      </c>
      <c r="EH38">
        <v>0.12242</v>
      </c>
      <c r="EI38">
        <v>0.85324999999999995</v>
      </c>
      <c r="EJ38">
        <v>10541.23438</v>
      </c>
      <c r="EK38">
        <v>8.44</v>
      </c>
      <c r="EL38">
        <v>5427.2177700000002</v>
      </c>
      <c r="EM38">
        <v>0.10643</v>
      </c>
      <c r="EN38">
        <v>0.54820000000000002</v>
      </c>
      <c r="EO38">
        <v>11614.224609999999</v>
      </c>
      <c r="EP38">
        <v>21.92</v>
      </c>
      <c r="EQ38">
        <v>0.18662000000000001</v>
      </c>
      <c r="ER38">
        <v>1850.16785</v>
      </c>
      <c r="ES38">
        <v>0.10508000000000001</v>
      </c>
      <c r="ET38">
        <v>0.37376999999999999</v>
      </c>
      <c r="EU38">
        <v>4981.6557599999996</v>
      </c>
      <c r="EV38">
        <v>21.85</v>
      </c>
      <c r="EW38">
        <v>0.18722</v>
      </c>
      <c r="EX38">
        <v>15304.80371</v>
      </c>
      <c r="EY38">
        <v>1043.4815699999999</v>
      </c>
      <c r="EZ38">
        <v>31537.503909999999</v>
      </c>
      <c r="FA38">
        <v>15522.89014</v>
      </c>
    </row>
    <row r="39" spans="1:157" x14ac:dyDescent="0.25">
      <c r="A39">
        <v>28399</v>
      </c>
      <c r="B39" t="s">
        <v>37</v>
      </c>
      <c r="C39">
        <v>24267</v>
      </c>
      <c r="D39">
        <v>51595</v>
      </c>
      <c r="E39">
        <v>0</v>
      </c>
      <c r="F39">
        <v>0</v>
      </c>
      <c r="G39">
        <v>0</v>
      </c>
      <c r="H39">
        <v>0</v>
      </c>
      <c r="I39">
        <v>0</v>
      </c>
      <c r="J39">
        <v>132</v>
      </c>
      <c r="K39">
        <v>0.01</v>
      </c>
      <c r="L39">
        <v>32</v>
      </c>
      <c r="M39">
        <v>0</v>
      </c>
      <c r="N39">
        <v>0</v>
      </c>
      <c r="O39">
        <v>0</v>
      </c>
      <c r="P39">
        <v>3</v>
      </c>
      <c r="Q39">
        <v>0</v>
      </c>
      <c r="R39" t="s">
        <v>243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9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38</v>
      </c>
      <c r="AH39">
        <v>0</v>
      </c>
      <c r="AI39">
        <v>0</v>
      </c>
      <c r="AJ39">
        <v>0.2</v>
      </c>
      <c r="AK39">
        <v>0</v>
      </c>
      <c r="AL39">
        <v>3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0.2</v>
      </c>
      <c r="EI39">
        <v>0</v>
      </c>
      <c r="EJ39">
        <v>0</v>
      </c>
      <c r="EK39">
        <v>0</v>
      </c>
      <c r="EL39">
        <v>0</v>
      </c>
      <c r="EM39">
        <v>0.2</v>
      </c>
      <c r="EN39">
        <v>0</v>
      </c>
      <c r="EO39">
        <v>0</v>
      </c>
      <c r="EP39">
        <v>0</v>
      </c>
      <c r="EQ39">
        <v>0.2</v>
      </c>
      <c r="ER39">
        <v>0</v>
      </c>
      <c r="ES39">
        <v>0.2</v>
      </c>
      <c r="ET39">
        <v>0</v>
      </c>
      <c r="EU39">
        <v>0</v>
      </c>
      <c r="EV39">
        <v>0</v>
      </c>
      <c r="EW39">
        <v>0.2</v>
      </c>
      <c r="EX39">
        <v>0</v>
      </c>
      <c r="EY39">
        <v>0</v>
      </c>
      <c r="EZ39">
        <v>0</v>
      </c>
      <c r="FA39">
        <v>0</v>
      </c>
    </row>
    <row r="40" spans="1:157" x14ac:dyDescent="0.25">
      <c r="A40">
        <v>28400</v>
      </c>
      <c r="B40" t="s">
        <v>37</v>
      </c>
      <c r="C40">
        <v>24268</v>
      </c>
      <c r="D40">
        <v>21136</v>
      </c>
      <c r="E40">
        <v>2</v>
      </c>
      <c r="F40">
        <v>0</v>
      </c>
      <c r="G40">
        <v>0</v>
      </c>
      <c r="H40">
        <v>0</v>
      </c>
      <c r="I40">
        <v>0</v>
      </c>
      <c r="J40">
        <v>113</v>
      </c>
      <c r="K40">
        <v>0.12386999999999999</v>
      </c>
      <c r="L40">
        <v>13</v>
      </c>
      <c r="M40">
        <v>2</v>
      </c>
      <c r="N40">
        <v>0</v>
      </c>
      <c r="O40">
        <v>0</v>
      </c>
      <c r="P40">
        <v>3</v>
      </c>
      <c r="Q40">
        <v>19</v>
      </c>
      <c r="R40" t="s">
        <v>60</v>
      </c>
      <c r="S40">
        <v>1861</v>
      </c>
      <c r="T40">
        <v>0</v>
      </c>
      <c r="U40">
        <v>15665</v>
      </c>
      <c r="V40">
        <v>0</v>
      </c>
      <c r="W40">
        <v>0</v>
      </c>
      <c r="X40">
        <v>0</v>
      </c>
      <c r="Y40">
        <v>0</v>
      </c>
      <c r="Z40">
        <v>0</v>
      </c>
      <c r="AA40">
        <v>13</v>
      </c>
      <c r="AB40">
        <v>0</v>
      </c>
      <c r="AC40">
        <v>0</v>
      </c>
      <c r="AD40">
        <v>38</v>
      </c>
      <c r="AE40">
        <v>13100</v>
      </c>
      <c r="AF40">
        <v>1523</v>
      </c>
      <c r="AG40">
        <v>36</v>
      </c>
      <c r="AH40">
        <v>0.24773999999999999</v>
      </c>
      <c r="AI40">
        <v>2864.2646500000001</v>
      </c>
      <c r="AJ40">
        <v>0.19559000000000001</v>
      </c>
      <c r="AK40">
        <v>0.17097000000000001</v>
      </c>
      <c r="AL40">
        <v>36.332569999999997</v>
      </c>
      <c r="AM40">
        <v>2087.8164099999999</v>
      </c>
      <c r="AN40">
        <v>57.865130000000001</v>
      </c>
      <c r="AO40">
        <v>259.90539999999999</v>
      </c>
      <c r="AP40">
        <v>683.22424000000001</v>
      </c>
      <c r="AQ40">
        <v>2500.29297</v>
      </c>
      <c r="AR40">
        <v>1275.7141099999999</v>
      </c>
      <c r="AS40">
        <v>1735.79053</v>
      </c>
      <c r="AT40">
        <v>1798.7412099999999</v>
      </c>
      <c r="AU40">
        <v>1759.5572500000001</v>
      </c>
      <c r="AV40">
        <v>3109.9038099999998</v>
      </c>
      <c r="AW40">
        <v>98.450729999999993</v>
      </c>
      <c r="AX40">
        <v>206.44346999999999</v>
      </c>
      <c r="AY40">
        <v>254.28203999999999</v>
      </c>
      <c r="AZ40">
        <v>255.26600999999999</v>
      </c>
      <c r="BA40">
        <v>476.43185</v>
      </c>
      <c r="BB40">
        <v>719.18529999999998</v>
      </c>
      <c r="BC40">
        <v>19.86178</v>
      </c>
      <c r="BD40">
        <v>50.367159999999998</v>
      </c>
      <c r="BE40">
        <v>60.333089999999999</v>
      </c>
      <c r="BF40">
        <v>114.23202999999999</v>
      </c>
      <c r="BG40">
        <v>176.96413000000001</v>
      </c>
      <c r="BH40">
        <v>239.77731</v>
      </c>
      <c r="BI40">
        <v>615.61310000000003</v>
      </c>
      <c r="BJ40">
        <v>300.98552999999998</v>
      </c>
      <c r="BK40">
        <v>143.57651000000001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6185.9575199999999</v>
      </c>
      <c r="CJ40">
        <v>639.60357999999997</v>
      </c>
      <c r="CK40">
        <v>1559.2849100000001</v>
      </c>
      <c r="CL40">
        <v>5109.2988299999997</v>
      </c>
      <c r="CM40">
        <v>2319.5439500000002</v>
      </c>
      <c r="CN40">
        <v>3118.7558600000002</v>
      </c>
      <c r="CO40">
        <v>3127.26685</v>
      </c>
      <c r="CP40">
        <v>3820.0795899999998</v>
      </c>
      <c r="CQ40">
        <v>6192.9233400000003</v>
      </c>
      <c r="CR40">
        <v>228.52126999999999</v>
      </c>
      <c r="CS40">
        <v>448.00299000000001</v>
      </c>
      <c r="CT40">
        <v>551.62914999999998</v>
      </c>
      <c r="CU40">
        <v>612.91863999999998</v>
      </c>
      <c r="CV40">
        <v>1016.8855</v>
      </c>
      <c r="CW40">
        <v>1546.48694</v>
      </c>
      <c r="CX40">
        <v>44.9831</v>
      </c>
      <c r="CY40">
        <v>112.19637</v>
      </c>
      <c r="CZ40">
        <v>129.36661000000001</v>
      </c>
      <c r="DA40">
        <v>254.80422999999999</v>
      </c>
      <c r="DB40">
        <v>366.95229999999998</v>
      </c>
      <c r="DC40">
        <v>519.06042000000002</v>
      </c>
      <c r="DD40">
        <v>1279.3429000000001</v>
      </c>
      <c r="DE40">
        <v>627.18773999999996</v>
      </c>
      <c r="DF40">
        <v>376.33602999999999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31983</v>
      </c>
      <c r="EE40">
        <v>38</v>
      </c>
      <c r="EF40">
        <v>23.57</v>
      </c>
      <c r="EG40">
        <v>4722.6381799999999</v>
      </c>
      <c r="EH40">
        <v>0.21487000000000001</v>
      </c>
      <c r="EI40">
        <v>0.77522000000000002</v>
      </c>
      <c r="EJ40">
        <v>9008.0107399999997</v>
      </c>
      <c r="EK40">
        <v>9.49</v>
      </c>
      <c r="EL40">
        <v>6185.8310499999998</v>
      </c>
      <c r="EM40">
        <v>0.20473</v>
      </c>
      <c r="EN40">
        <v>0.67693000000000003</v>
      </c>
      <c r="EO40">
        <v>12464.599609999999</v>
      </c>
      <c r="EP40">
        <v>21.06</v>
      </c>
      <c r="EQ40">
        <v>0.35291</v>
      </c>
      <c r="ER40">
        <v>3082.1660200000001</v>
      </c>
      <c r="ES40">
        <v>0.20455999999999999</v>
      </c>
      <c r="ET40">
        <v>0.67457999999999996</v>
      </c>
      <c r="EU40">
        <v>6342.8637699999999</v>
      </c>
      <c r="EV40">
        <v>12.73</v>
      </c>
      <c r="EW40">
        <v>0.58382999999999996</v>
      </c>
      <c r="EX40">
        <v>16854.900389999999</v>
      </c>
      <c r="EY40">
        <v>2087.8164099999999</v>
      </c>
      <c r="EZ40">
        <v>34001.429689999997</v>
      </c>
      <c r="FA40">
        <v>15350.87451</v>
      </c>
    </row>
    <row r="41" spans="1:157" x14ac:dyDescent="0.25">
      <c r="A41">
        <v>28402</v>
      </c>
      <c r="B41" t="s">
        <v>37</v>
      </c>
      <c r="C41">
        <v>24268</v>
      </c>
      <c r="D41">
        <v>27950</v>
      </c>
      <c r="E41">
        <v>2</v>
      </c>
      <c r="F41">
        <v>0</v>
      </c>
      <c r="G41">
        <v>0</v>
      </c>
      <c r="H41">
        <v>0</v>
      </c>
      <c r="I41">
        <v>0</v>
      </c>
      <c r="J41">
        <v>112</v>
      </c>
      <c r="K41">
        <v>0.34549999999999997</v>
      </c>
      <c r="L41">
        <v>12</v>
      </c>
      <c r="M41">
        <v>0</v>
      </c>
      <c r="N41">
        <v>0</v>
      </c>
      <c r="O41">
        <v>0</v>
      </c>
      <c r="P41">
        <v>3</v>
      </c>
      <c r="Q41">
        <v>10</v>
      </c>
      <c r="R41" t="s">
        <v>70</v>
      </c>
      <c r="S41">
        <v>1861</v>
      </c>
      <c r="T41">
        <v>0</v>
      </c>
      <c r="U41">
        <v>6915</v>
      </c>
      <c r="V41">
        <v>0</v>
      </c>
      <c r="W41">
        <v>0</v>
      </c>
      <c r="X41">
        <v>0</v>
      </c>
      <c r="Y41">
        <v>0</v>
      </c>
      <c r="Z41">
        <v>0</v>
      </c>
      <c r="AA41">
        <v>13</v>
      </c>
      <c r="AB41">
        <v>0</v>
      </c>
      <c r="AC41">
        <v>0</v>
      </c>
      <c r="AD41">
        <v>39</v>
      </c>
      <c r="AE41">
        <v>14200</v>
      </c>
      <c r="AF41">
        <v>1650</v>
      </c>
      <c r="AG41">
        <v>36</v>
      </c>
      <c r="AH41">
        <v>0.69099999999999995</v>
      </c>
      <c r="AI41">
        <v>149.50069999999999</v>
      </c>
      <c r="AJ41">
        <v>0.53154000000000001</v>
      </c>
      <c r="AK41">
        <v>8.2400000000000008E-3</v>
      </c>
      <c r="AL41">
        <v>38.976379999999999</v>
      </c>
      <c r="AM41">
        <v>1109.15173</v>
      </c>
      <c r="AN41">
        <v>28.447959999999998</v>
      </c>
      <c r="AO41">
        <v>93.303169999999994</v>
      </c>
      <c r="AP41">
        <v>189.54784000000001</v>
      </c>
      <c r="AQ41">
        <v>447.86541999999997</v>
      </c>
      <c r="AR41">
        <v>210.36588</v>
      </c>
      <c r="AS41">
        <v>299.84607</v>
      </c>
      <c r="AT41">
        <v>327.63927999999999</v>
      </c>
      <c r="AU41">
        <v>380.74795999999998</v>
      </c>
      <c r="AV41">
        <v>563.29192999999998</v>
      </c>
      <c r="AW41">
        <v>26.782620000000001</v>
      </c>
      <c r="AX41">
        <v>33.097340000000003</v>
      </c>
      <c r="AY41">
        <v>41.768540000000002</v>
      </c>
      <c r="AZ41">
        <v>99.40361</v>
      </c>
      <c r="BA41">
        <v>98.445130000000006</v>
      </c>
      <c r="BB41">
        <v>149.9348</v>
      </c>
      <c r="BC41">
        <v>4.3141100000000003</v>
      </c>
      <c r="BD41">
        <v>7.5017399999999999</v>
      </c>
      <c r="BE41">
        <v>7.9647800000000002</v>
      </c>
      <c r="BF41">
        <v>34.15851</v>
      </c>
      <c r="BG41">
        <v>30.403929999999999</v>
      </c>
      <c r="BH41">
        <v>49.219180000000001</v>
      </c>
      <c r="BI41">
        <v>10.600390000000001</v>
      </c>
      <c r="BJ41">
        <v>5.6964899999999998</v>
      </c>
      <c r="BK41">
        <v>98.372690000000006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149.50069999999999</v>
      </c>
      <c r="CJ41">
        <v>93.303169999999994</v>
      </c>
      <c r="CK41">
        <v>189.54784000000001</v>
      </c>
      <c r="CL41">
        <v>447.86541999999997</v>
      </c>
      <c r="CM41">
        <v>210.36588</v>
      </c>
      <c r="CN41">
        <v>299.84607</v>
      </c>
      <c r="CO41">
        <v>327.63927999999999</v>
      </c>
      <c r="CP41">
        <v>380.74795999999998</v>
      </c>
      <c r="CQ41">
        <v>563.29192999999998</v>
      </c>
      <c r="CR41">
        <v>26.782620000000001</v>
      </c>
      <c r="CS41">
        <v>33.097340000000003</v>
      </c>
      <c r="CT41">
        <v>41.768540000000002</v>
      </c>
      <c r="CU41">
        <v>99.40361</v>
      </c>
      <c r="CV41">
        <v>98.445130000000006</v>
      </c>
      <c r="CW41">
        <v>149.9348</v>
      </c>
      <c r="CX41">
        <v>4.3141100000000003</v>
      </c>
      <c r="CY41">
        <v>7.5017399999999999</v>
      </c>
      <c r="CZ41">
        <v>7.9647800000000002</v>
      </c>
      <c r="DA41">
        <v>34.15851</v>
      </c>
      <c r="DB41">
        <v>30.403929999999999</v>
      </c>
      <c r="DC41">
        <v>49.219180000000001</v>
      </c>
      <c r="DD41">
        <v>10.600390000000001</v>
      </c>
      <c r="DE41">
        <v>5.6964899999999998</v>
      </c>
      <c r="DF41">
        <v>98.372690000000006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34650</v>
      </c>
      <c r="EE41">
        <v>39</v>
      </c>
      <c r="EF41">
        <v>27.34</v>
      </c>
      <c r="EG41">
        <v>708.59875</v>
      </c>
      <c r="EH41">
        <v>0.53154000000000001</v>
      </c>
      <c r="EI41">
        <v>0.10736</v>
      </c>
      <c r="EJ41">
        <v>708.59875</v>
      </c>
      <c r="EK41">
        <v>27.14</v>
      </c>
      <c r="EL41">
        <v>831.83025999999995</v>
      </c>
      <c r="EM41">
        <v>0.53154000000000001</v>
      </c>
      <c r="EN41">
        <v>8.4019999999999997E-2</v>
      </c>
      <c r="EO41">
        <v>831.83025999999995</v>
      </c>
      <c r="EP41">
        <v>27.27</v>
      </c>
      <c r="EQ41">
        <v>0.76017999999999997</v>
      </c>
      <c r="ER41">
        <v>1520.34167</v>
      </c>
      <c r="ES41">
        <v>0.53186</v>
      </c>
      <c r="ET41">
        <v>0.30714000000000002</v>
      </c>
      <c r="EU41">
        <v>1520.34167</v>
      </c>
      <c r="EV41">
        <v>26.76</v>
      </c>
      <c r="EW41">
        <v>0.77466999999999997</v>
      </c>
      <c r="EX41">
        <v>3210.2714799999999</v>
      </c>
      <c r="EY41">
        <v>1109.15173</v>
      </c>
      <c r="EZ41">
        <v>3210.2714799999999</v>
      </c>
      <c r="FA41">
        <v>2228.9404199999999</v>
      </c>
    </row>
    <row r="42" spans="1:157" x14ac:dyDescent="0.25">
      <c r="A42">
        <v>30345</v>
      </c>
      <c r="B42" t="s">
        <v>37</v>
      </c>
      <c r="C42">
        <v>25107</v>
      </c>
      <c r="D42">
        <v>23773</v>
      </c>
      <c r="E42">
        <v>3</v>
      </c>
      <c r="F42">
        <v>0</v>
      </c>
      <c r="G42">
        <v>0</v>
      </c>
      <c r="H42">
        <v>0</v>
      </c>
      <c r="I42">
        <v>0</v>
      </c>
      <c r="J42">
        <v>112</v>
      </c>
      <c r="K42">
        <v>0.18398999999999999</v>
      </c>
      <c r="L42">
        <v>12</v>
      </c>
      <c r="M42">
        <v>3</v>
      </c>
      <c r="N42">
        <v>0</v>
      </c>
      <c r="O42">
        <v>0</v>
      </c>
      <c r="P42">
        <v>2</v>
      </c>
      <c r="Q42">
        <v>10</v>
      </c>
      <c r="R42" t="s">
        <v>52</v>
      </c>
      <c r="S42">
        <v>892</v>
      </c>
      <c r="T42">
        <v>0</v>
      </c>
      <c r="U42">
        <v>21900</v>
      </c>
      <c r="V42">
        <v>0</v>
      </c>
      <c r="W42">
        <v>0</v>
      </c>
      <c r="X42">
        <v>0</v>
      </c>
      <c r="Y42">
        <v>0</v>
      </c>
      <c r="Z42">
        <v>0</v>
      </c>
      <c r="AA42">
        <v>6</v>
      </c>
      <c r="AB42">
        <v>0</v>
      </c>
      <c r="AC42">
        <v>0</v>
      </c>
      <c r="AD42">
        <v>35</v>
      </c>
      <c r="AE42">
        <v>22950</v>
      </c>
      <c r="AF42">
        <v>2434</v>
      </c>
      <c r="AG42">
        <v>26</v>
      </c>
      <c r="AH42">
        <v>0.55196999999999996</v>
      </c>
      <c r="AI42">
        <v>5151.2094699999998</v>
      </c>
      <c r="AJ42">
        <v>0.31542999999999999</v>
      </c>
      <c r="AK42">
        <v>0.19239999999999999</v>
      </c>
      <c r="AL42">
        <v>32.853079999999999</v>
      </c>
      <c r="AM42">
        <v>6440.6923800000004</v>
      </c>
      <c r="AN42">
        <v>253.82802000000001</v>
      </c>
      <c r="AO42">
        <v>800.49414000000002</v>
      </c>
      <c r="AP42">
        <v>1082.5633499999999</v>
      </c>
      <c r="AQ42">
        <v>3492.20093</v>
      </c>
      <c r="AR42">
        <v>1082.1915300000001</v>
      </c>
      <c r="AS42">
        <v>1888.39294</v>
      </c>
      <c r="AT42">
        <v>5541.2646500000001</v>
      </c>
      <c r="AU42">
        <v>4232.5478499999999</v>
      </c>
      <c r="AV42">
        <v>8686.33691</v>
      </c>
      <c r="AW42">
        <v>152.68207000000001</v>
      </c>
      <c r="AX42">
        <v>164.89819</v>
      </c>
      <c r="AY42">
        <v>379.11856</v>
      </c>
      <c r="AZ42">
        <v>1321.94922</v>
      </c>
      <c r="BA42">
        <v>870.17645000000005</v>
      </c>
      <c r="BB42">
        <v>1658.6633300000001</v>
      </c>
      <c r="BC42">
        <v>32.845570000000002</v>
      </c>
      <c r="BD42">
        <v>38.938200000000002</v>
      </c>
      <c r="BE42">
        <v>103.59387</v>
      </c>
      <c r="BF42">
        <v>385.46010999999999</v>
      </c>
      <c r="BG42">
        <v>241.22859</v>
      </c>
      <c r="BH42">
        <v>460.63760000000002</v>
      </c>
      <c r="BI42">
        <v>1993.40137</v>
      </c>
      <c r="BJ42">
        <v>106.49355</v>
      </c>
      <c r="BK42">
        <v>289.58566000000002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9974.94434</v>
      </c>
      <c r="CJ42">
        <v>1562.5390600000001</v>
      </c>
      <c r="CK42">
        <v>2201.75488</v>
      </c>
      <c r="CL42">
        <v>6991.2763699999996</v>
      </c>
      <c r="CM42">
        <v>2069.8989299999998</v>
      </c>
      <c r="CN42">
        <v>3547.4160200000001</v>
      </c>
      <c r="CO42">
        <v>10535.809569999999</v>
      </c>
      <c r="CP42">
        <v>8177.9770500000004</v>
      </c>
      <c r="CQ42">
        <v>16390.51758</v>
      </c>
      <c r="CR42">
        <v>334.99167</v>
      </c>
      <c r="CS42">
        <v>389.34875</v>
      </c>
      <c r="CT42">
        <v>903.27936</v>
      </c>
      <c r="CU42">
        <v>2655.7961399999999</v>
      </c>
      <c r="CV42">
        <v>1696.9733900000001</v>
      </c>
      <c r="CW42">
        <v>3598.7707500000001</v>
      </c>
      <c r="CX42">
        <v>72.456950000000006</v>
      </c>
      <c r="CY42">
        <v>94.94135</v>
      </c>
      <c r="CZ42">
        <v>248.51964000000001</v>
      </c>
      <c r="DA42">
        <v>760.45537999999999</v>
      </c>
      <c r="DB42">
        <v>485.06177000000002</v>
      </c>
      <c r="DC42">
        <v>993.51367000000005</v>
      </c>
      <c r="DD42">
        <v>4554.8217800000002</v>
      </c>
      <c r="DE42">
        <v>281.99878000000001</v>
      </c>
      <c r="DF42">
        <v>598.96460000000002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51114</v>
      </c>
      <c r="EE42">
        <v>35</v>
      </c>
      <c r="EF42">
        <v>26.9</v>
      </c>
      <c r="EG42">
        <v>11178.210940000001</v>
      </c>
      <c r="EH42">
        <v>0.58511999999999997</v>
      </c>
      <c r="EI42">
        <v>1.1481300000000001</v>
      </c>
      <c r="EJ42">
        <v>21429.787110000001</v>
      </c>
      <c r="EK42">
        <v>7.84</v>
      </c>
      <c r="EL42">
        <v>13423.532230000001</v>
      </c>
      <c r="EM42">
        <v>0.39477000000000001</v>
      </c>
      <c r="EN42">
        <v>0.91917000000000004</v>
      </c>
      <c r="EO42">
        <v>26682.900389999999</v>
      </c>
      <c r="EP42">
        <v>19.39</v>
      </c>
      <c r="EQ42">
        <v>0.56933</v>
      </c>
      <c r="ER42">
        <v>5252.71191</v>
      </c>
      <c r="ES42">
        <v>0.33601999999999999</v>
      </c>
      <c r="ET42">
        <v>0.71935000000000004</v>
      </c>
      <c r="EU42">
        <v>11059.45313</v>
      </c>
      <c r="EV42">
        <v>18.059999999999999</v>
      </c>
      <c r="EW42">
        <v>0.61126000000000003</v>
      </c>
      <c r="EX42">
        <v>35005.664060000003</v>
      </c>
      <c r="EY42">
        <v>6440.6923800000004</v>
      </c>
      <c r="EZ42">
        <v>69147.085940000004</v>
      </c>
      <c r="FA42">
        <v>32489.240239999999</v>
      </c>
    </row>
    <row r="43" spans="1:157" x14ac:dyDescent="0.25">
      <c r="A43">
        <v>30347</v>
      </c>
      <c r="B43" t="s">
        <v>37</v>
      </c>
      <c r="C43">
        <v>25107</v>
      </c>
      <c r="D43">
        <v>25175</v>
      </c>
      <c r="E43">
        <v>4</v>
      </c>
      <c r="F43">
        <v>0</v>
      </c>
      <c r="G43">
        <v>0</v>
      </c>
      <c r="H43">
        <v>0</v>
      </c>
      <c r="I43">
        <v>0</v>
      </c>
      <c r="J43">
        <v>112</v>
      </c>
      <c r="K43">
        <v>0.15312000000000001</v>
      </c>
      <c r="L43">
        <v>12</v>
      </c>
      <c r="M43">
        <v>4</v>
      </c>
      <c r="N43">
        <v>0</v>
      </c>
      <c r="O43">
        <v>0</v>
      </c>
      <c r="P43">
        <v>2</v>
      </c>
      <c r="Q43">
        <v>10</v>
      </c>
      <c r="R43" t="s">
        <v>52</v>
      </c>
      <c r="S43">
        <v>892</v>
      </c>
      <c r="T43">
        <v>0</v>
      </c>
      <c r="U43">
        <v>15600</v>
      </c>
      <c r="V43">
        <v>0</v>
      </c>
      <c r="W43">
        <v>0</v>
      </c>
      <c r="X43">
        <v>0</v>
      </c>
      <c r="Y43">
        <v>0</v>
      </c>
      <c r="Z43">
        <v>0</v>
      </c>
      <c r="AA43">
        <v>6</v>
      </c>
      <c r="AB43">
        <v>0</v>
      </c>
      <c r="AC43">
        <v>0</v>
      </c>
      <c r="AD43">
        <v>35</v>
      </c>
      <c r="AE43">
        <v>30650</v>
      </c>
      <c r="AF43">
        <v>3246</v>
      </c>
      <c r="AG43">
        <v>26</v>
      </c>
      <c r="AH43">
        <v>0.61248000000000002</v>
      </c>
      <c r="AI43">
        <v>6047.8544899999997</v>
      </c>
      <c r="AJ43">
        <v>0.26250000000000001</v>
      </c>
      <c r="AK43">
        <v>0.16938</v>
      </c>
      <c r="AL43">
        <v>33.148220000000002</v>
      </c>
      <c r="AM43">
        <v>6512.8427700000002</v>
      </c>
      <c r="AN43">
        <v>220.97603000000001</v>
      </c>
      <c r="AO43">
        <v>867.71576000000005</v>
      </c>
      <c r="AP43">
        <v>1227.80762</v>
      </c>
      <c r="AQ43">
        <v>4086.7888200000002</v>
      </c>
      <c r="AR43">
        <v>1100.72668</v>
      </c>
      <c r="AS43">
        <v>1817.73865</v>
      </c>
      <c r="AT43">
        <v>6303.0595700000003</v>
      </c>
      <c r="AU43">
        <v>4727.4448199999997</v>
      </c>
      <c r="AV43">
        <v>9453.4462899999999</v>
      </c>
      <c r="AW43">
        <v>250.0881</v>
      </c>
      <c r="AX43">
        <v>308.88556</v>
      </c>
      <c r="AY43">
        <v>692.46436000000006</v>
      </c>
      <c r="AZ43">
        <v>1813.74658</v>
      </c>
      <c r="BA43">
        <v>1154.1525899999999</v>
      </c>
      <c r="BB43">
        <v>2627.0478499999999</v>
      </c>
      <c r="BC43">
        <v>53.534880000000001</v>
      </c>
      <c r="BD43">
        <v>78.679649999999995</v>
      </c>
      <c r="BE43">
        <v>191.66220000000001</v>
      </c>
      <c r="BF43">
        <v>531.41827000000001</v>
      </c>
      <c r="BG43">
        <v>342.44785000000002</v>
      </c>
      <c r="BH43">
        <v>725.73792000000003</v>
      </c>
      <c r="BI43">
        <v>3514.8400900000001</v>
      </c>
      <c r="BJ43">
        <v>216.64931999999999</v>
      </c>
      <c r="BK43">
        <v>448.15755999999999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15903.23926</v>
      </c>
      <c r="CJ43">
        <v>1742.21912</v>
      </c>
      <c r="CK43">
        <v>2323.4353000000001</v>
      </c>
      <c r="CL43">
        <v>8460.2382799999996</v>
      </c>
      <c r="CM43">
        <v>2351.0983900000001</v>
      </c>
      <c r="CN43">
        <v>4398.1201199999996</v>
      </c>
      <c r="CO43">
        <v>13172.41992</v>
      </c>
      <c r="CP43">
        <v>10132.115229999999</v>
      </c>
      <c r="CQ43">
        <v>24505.667969999999</v>
      </c>
      <c r="CR43">
        <v>401.50380999999999</v>
      </c>
      <c r="CS43">
        <v>523.90368999999998</v>
      </c>
      <c r="CT43">
        <v>1319.23083</v>
      </c>
      <c r="CU43">
        <v>3344.9477499999998</v>
      </c>
      <c r="CV43">
        <v>2368.7409699999998</v>
      </c>
      <c r="CW43">
        <v>5971.5634799999998</v>
      </c>
      <c r="CX43">
        <v>92.34178</v>
      </c>
      <c r="CY43">
        <v>139.11639</v>
      </c>
      <c r="CZ43">
        <v>373.49734000000001</v>
      </c>
      <c r="DA43">
        <v>1021.19238</v>
      </c>
      <c r="DB43">
        <v>745.81451000000004</v>
      </c>
      <c r="DC43">
        <v>1745.68445</v>
      </c>
      <c r="DD43">
        <v>6774.33691</v>
      </c>
      <c r="DE43">
        <v>297.98505</v>
      </c>
      <c r="DF43">
        <v>885.92920000000004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68166</v>
      </c>
      <c r="EE43">
        <v>35</v>
      </c>
      <c r="EF43">
        <v>26.92</v>
      </c>
      <c r="EG43">
        <v>12606.606449999999</v>
      </c>
      <c r="EH43">
        <v>0.35176000000000002</v>
      </c>
      <c r="EI43">
        <v>0.97092999999999996</v>
      </c>
      <c r="EJ43">
        <v>28218.089840000001</v>
      </c>
      <c r="EK43">
        <v>10.130000000000001</v>
      </c>
      <c r="EL43">
        <v>17071.648440000001</v>
      </c>
      <c r="EM43">
        <v>0.31336000000000003</v>
      </c>
      <c r="EN43">
        <v>0.87655000000000005</v>
      </c>
      <c r="EO43">
        <v>36089.183590000001</v>
      </c>
      <c r="EP43">
        <v>20.8</v>
      </c>
      <c r="EQ43">
        <v>0.44169000000000003</v>
      </c>
      <c r="ER43">
        <v>6808.1308600000002</v>
      </c>
      <c r="ES43">
        <v>0.27716000000000002</v>
      </c>
      <c r="ET43">
        <v>0.69913000000000003</v>
      </c>
      <c r="EU43">
        <v>12880.5918</v>
      </c>
      <c r="EV43">
        <v>18.329999999999998</v>
      </c>
      <c r="EW43">
        <v>0.50121000000000004</v>
      </c>
      <c r="EX43">
        <v>42534.242189999997</v>
      </c>
      <c r="EY43">
        <v>6512.8427700000002</v>
      </c>
      <c r="EZ43">
        <v>93091.101559999996</v>
      </c>
      <c r="FA43">
        <v>41098.681640000003</v>
      </c>
    </row>
    <row r="44" spans="1:157" x14ac:dyDescent="0.25">
      <c r="A44">
        <v>30586</v>
      </c>
      <c r="B44" t="s">
        <v>37</v>
      </c>
      <c r="C44">
        <v>25175</v>
      </c>
      <c r="D44">
        <v>25107</v>
      </c>
      <c r="E44">
        <v>4</v>
      </c>
      <c r="F44">
        <v>0</v>
      </c>
      <c r="G44">
        <v>0</v>
      </c>
      <c r="H44">
        <v>0</v>
      </c>
      <c r="I44">
        <v>0</v>
      </c>
      <c r="J44">
        <v>112</v>
      </c>
      <c r="K44">
        <v>0.15312000000000001</v>
      </c>
      <c r="L44">
        <v>12</v>
      </c>
      <c r="M44">
        <v>4</v>
      </c>
      <c r="N44">
        <v>0</v>
      </c>
      <c r="O44">
        <v>0</v>
      </c>
      <c r="P44">
        <v>2</v>
      </c>
      <c r="Q44">
        <v>10</v>
      </c>
      <c r="R44" t="s">
        <v>52</v>
      </c>
      <c r="S44">
        <v>892</v>
      </c>
      <c r="T44">
        <v>0</v>
      </c>
      <c r="U44">
        <v>15600</v>
      </c>
      <c r="V44">
        <v>0</v>
      </c>
      <c r="W44">
        <v>0</v>
      </c>
      <c r="X44">
        <v>0</v>
      </c>
      <c r="Y44">
        <v>0</v>
      </c>
      <c r="Z44">
        <v>0</v>
      </c>
      <c r="AA44">
        <v>6</v>
      </c>
      <c r="AB44">
        <v>0</v>
      </c>
      <c r="AC44">
        <v>0</v>
      </c>
      <c r="AD44">
        <v>35</v>
      </c>
      <c r="AE44">
        <v>30650</v>
      </c>
      <c r="AF44">
        <v>3246</v>
      </c>
      <c r="AG44">
        <v>26</v>
      </c>
      <c r="AH44">
        <v>0.61248000000000002</v>
      </c>
      <c r="AI44">
        <v>9855.3837899999999</v>
      </c>
      <c r="AJ44">
        <v>0.26257999999999998</v>
      </c>
      <c r="AK44">
        <v>0.27600999999999998</v>
      </c>
      <c r="AL44">
        <v>33.98771</v>
      </c>
      <c r="AM44">
        <v>7741.2665999999999</v>
      </c>
      <c r="AN44">
        <v>326.45505000000003</v>
      </c>
      <c r="AO44">
        <v>874.50336000000004</v>
      </c>
      <c r="AP44">
        <v>1095.62769</v>
      </c>
      <c r="AQ44">
        <v>4373.4487300000001</v>
      </c>
      <c r="AR44">
        <v>1250.3716999999999</v>
      </c>
      <c r="AS44">
        <v>2580.38159</v>
      </c>
      <c r="AT44">
        <v>6869.3603499999999</v>
      </c>
      <c r="AU44">
        <v>5404.6704099999997</v>
      </c>
      <c r="AV44">
        <v>15052.22363</v>
      </c>
      <c r="AW44">
        <v>151.41569999999999</v>
      </c>
      <c r="AX44">
        <v>215.01806999999999</v>
      </c>
      <c r="AY44">
        <v>626.76642000000004</v>
      </c>
      <c r="AZ44">
        <v>1531.20117</v>
      </c>
      <c r="BA44">
        <v>1214.5883799999999</v>
      </c>
      <c r="BB44">
        <v>3344.5153799999998</v>
      </c>
      <c r="BC44">
        <v>38.806899999999999</v>
      </c>
      <c r="BD44">
        <v>60.43674</v>
      </c>
      <c r="BE44">
        <v>181.83514</v>
      </c>
      <c r="BF44">
        <v>489.77413999999999</v>
      </c>
      <c r="BG44">
        <v>403.36667</v>
      </c>
      <c r="BH44">
        <v>1019.9465300000001</v>
      </c>
      <c r="BI44">
        <v>3259.49658</v>
      </c>
      <c r="BJ44">
        <v>81.335729999999998</v>
      </c>
      <c r="BK44">
        <v>437.77166999999997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15903.23926</v>
      </c>
      <c r="CJ44">
        <v>1742.21912</v>
      </c>
      <c r="CK44">
        <v>2323.4353000000001</v>
      </c>
      <c r="CL44">
        <v>8460.2382799999996</v>
      </c>
      <c r="CM44">
        <v>2351.0983900000001</v>
      </c>
      <c r="CN44">
        <v>4398.1201199999996</v>
      </c>
      <c r="CO44">
        <v>13172.41992</v>
      </c>
      <c r="CP44">
        <v>10132.115229999999</v>
      </c>
      <c r="CQ44">
        <v>24505.667969999999</v>
      </c>
      <c r="CR44">
        <v>401.50380999999999</v>
      </c>
      <c r="CS44">
        <v>523.90368999999998</v>
      </c>
      <c r="CT44">
        <v>1319.23083</v>
      </c>
      <c r="CU44">
        <v>3344.9477499999998</v>
      </c>
      <c r="CV44">
        <v>2368.7409699999998</v>
      </c>
      <c r="CW44">
        <v>5971.5634799999998</v>
      </c>
      <c r="CX44">
        <v>92.34178</v>
      </c>
      <c r="CY44">
        <v>139.11639</v>
      </c>
      <c r="CZ44">
        <v>373.49734000000001</v>
      </c>
      <c r="DA44">
        <v>1021.19238</v>
      </c>
      <c r="DB44">
        <v>745.81451000000004</v>
      </c>
      <c r="DC44">
        <v>1745.68445</v>
      </c>
      <c r="DD44">
        <v>6774.33691</v>
      </c>
      <c r="DE44">
        <v>297.98505</v>
      </c>
      <c r="DF44">
        <v>885.92920000000004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68166</v>
      </c>
      <c r="EE44">
        <v>35</v>
      </c>
      <c r="EF44">
        <v>26.8</v>
      </c>
      <c r="EG44">
        <v>15611.483399999999</v>
      </c>
      <c r="EH44">
        <v>0.55181000000000002</v>
      </c>
      <c r="EI44">
        <v>1.2023600000000001</v>
      </c>
      <c r="EJ44">
        <v>28218.089840000001</v>
      </c>
      <c r="EK44">
        <v>7.28</v>
      </c>
      <c r="EL44">
        <v>19017.533200000002</v>
      </c>
      <c r="EM44">
        <v>0.35459000000000002</v>
      </c>
      <c r="EN44">
        <v>0.97645999999999999</v>
      </c>
      <c r="EO44">
        <v>36089.183590000001</v>
      </c>
      <c r="EP44">
        <v>18.940000000000001</v>
      </c>
      <c r="EQ44">
        <v>0.48507</v>
      </c>
      <c r="ER44">
        <v>6072.4614300000003</v>
      </c>
      <c r="ES44">
        <v>0.27030999999999999</v>
      </c>
      <c r="ET44">
        <v>0.62358000000000002</v>
      </c>
      <c r="EU44">
        <v>12880.5918</v>
      </c>
      <c r="EV44">
        <v>19.27</v>
      </c>
      <c r="EW44">
        <v>0.47676000000000002</v>
      </c>
      <c r="EX44">
        <v>50556.863279999998</v>
      </c>
      <c r="EY44">
        <v>7741.2665999999999</v>
      </c>
      <c r="EZ44">
        <v>93091.101559999996</v>
      </c>
      <c r="FA44">
        <v>41098.681640000003</v>
      </c>
    </row>
    <row r="45" spans="1:157" x14ac:dyDescent="0.25">
      <c r="A45">
        <v>30587</v>
      </c>
      <c r="B45" t="s">
        <v>37</v>
      </c>
      <c r="C45">
        <v>25175</v>
      </c>
      <c r="D45">
        <v>36130</v>
      </c>
      <c r="E45">
        <v>4</v>
      </c>
      <c r="F45">
        <v>0</v>
      </c>
      <c r="G45">
        <v>0</v>
      </c>
      <c r="H45">
        <v>0</v>
      </c>
      <c r="I45">
        <v>0</v>
      </c>
      <c r="J45">
        <v>112</v>
      </c>
      <c r="K45">
        <v>0.14446000000000001</v>
      </c>
      <c r="L45">
        <v>12</v>
      </c>
      <c r="M45">
        <v>4</v>
      </c>
      <c r="N45">
        <v>0</v>
      </c>
      <c r="O45">
        <v>0</v>
      </c>
      <c r="P45">
        <v>3</v>
      </c>
      <c r="Q45">
        <v>9</v>
      </c>
      <c r="R45" t="s">
        <v>52</v>
      </c>
      <c r="S45">
        <v>846</v>
      </c>
      <c r="T45">
        <v>0</v>
      </c>
      <c r="U45">
        <v>6430</v>
      </c>
      <c r="V45">
        <v>0</v>
      </c>
      <c r="W45">
        <v>0</v>
      </c>
      <c r="X45">
        <v>0</v>
      </c>
      <c r="Y45">
        <v>0</v>
      </c>
      <c r="Z45">
        <v>0</v>
      </c>
      <c r="AA45">
        <v>13</v>
      </c>
      <c r="AB45">
        <v>0</v>
      </c>
      <c r="AC45">
        <v>0</v>
      </c>
      <c r="AD45">
        <v>39</v>
      </c>
      <c r="AE45">
        <v>27650</v>
      </c>
      <c r="AF45">
        <v>3212</v>
      </c>
      <c r="AG45">
        <v>36</v>
      </c>
      <c r="AH45">
        <v>0.57784000000000002</v>
      </c>
      <c r="AI45">
        <v>6679.4746100000002</v>
      </c>
      <c r="AJ45">
        <v>0.22226000000000001</v>
      </c>
      <c r="AK45">
        <v>0.18905</v>
      </c>
      <c r="AL45">
        <v>35.039650000000002</v>
      </c>
      <c r="AM45">
        <v>6067.0864300000003</v>
      </c>
      <c r="AN45">
        <v>176.79431</v>
      </c>
      <c r="AO45">
        <v>756.80457000000001</v>
      </c>
      <c r="AP45">
        <v>1031.8324</v>
      </c>
      <c r="AQ45">
        <v>3832.2907700000001</v>
      </c>
      <c r="AR45">
        <v>1163.59448</v>
      </c>
      <c r="AS45">
        <v>2278.9660600000002</v>
      </c>
      <c r="AT45">
        <v>5854.1884799999998</v>
      </c>
      <c r="AU45">
        <v>4260.7578100000001</v>
      </c>
      <c r="AV45">
        <v>10883.835940000001</v>
      </c>
      <c r="AW45">
        <v>177.31091000000001</v>
      </c>
      <c r="AX45">
        <v>222.16431</v>
      </c>
      <c r="AY45">
        <v>583.68213000000003</v>
      </c>
      <c r="AZ45">
        <v>1470.5636</v>
      </c>
      <c r="BA45">
        <v>1060.10059</v>
      </c>
      <c r="BB45">
        <v>2619.8906299999999</v>
      </c>
      <c r="BC45">
        <v>40.198390000000003</v>
      </c>
      <c r="BD45">
        <v>59.848019999999998</v>
      </c>
      <c r="BE45">
        <v>166.38371000000001</v>
      </c>
      <c r="BF45">
        <v>468.41320999999999</v>
      </c>
      <c r="BG45">
        <v>325.6825</v>
      </c>
      <c r="BH45">
        <v>759.24854000000005</v>
      </c>
      <c r="BI45">
        <v>3514.5622600000002</v>
      </c>
      <c r="BJ45">
        <v>83.730029999999999</v>
      </c>
      <c r="BK45">
        <v>384.33667000000003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17013.796880000002</v>
      </c>
      <c r="CJ45">
        <v>1521.90247</v>
      </c>
      <c r="CK45">
        <v>1888.6898200000001</v>
      </c>
      <c r="CL45">
        <v>7599.4521500000001</v>
      </c>
      <c r="CM45">
        <v>2168.5004899999999</v>
      </c>
      <c r="CN45">
        <v>4392.3173800000004</v>
      </c>
      <c r="CO45">
        <v>12361.16309</v>
      </c>
      <c r="CP45">
        <v>9334.2080100000003</v>
      </c>
      <c r="CQ45">
        <v>25150.841799999998</v>
      </c>
      <c r="CR45">
        <v>328.43378000000001</v>
      </c>
      <c r="CS45">
        <v>424.95125999999999</v>
      </c>
      <c r="CT45">
        <v>1193.8955100000001</v>
      </c>
      <c r="CU45">
        <v>3023.1262200000001</v>
      </c>
      <c r="CV45">
        <v>2257.0114699999999</v>
      </c>
      <c r="CW45">
        <v>5915.8095700000003</v>
      </c>
      <c r="CX45">
        <v>76.624099999999999</v>
      </c>
      <c r="CY45">
        <v>116.83035</v>
      </c>
      <c r="CZ45">
        <v>343.79181</v>
      </c>
      <c r="DA45">
        <v>945.66498000000001</v>
      </c>
      <c r="DB45">
        <v>715.92145000000005</v>
      </c>
      <c r="DC45">
        <v>1743.56494</v>
      </c>
      <c r="DD45">
        <v>7216.0820299999996</v>
      </c>
      <c r="DE45">
        <v>176.40951999999999</v>
      </c>
      <c r="DF45">
        <v>842.21349999999995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67452</v>
      </c>
      <c r="EE45">
        <v>39</v>
      </c>
      <c r="EF45">
        <v>23.86</v>
      </c>
      <c r="EG45">
        <v>11121.96387</v>
      </c>
      <c r="EH45">
        <v>0.26245000000000002</v>
      </c>
      <c r="EI45">
        <v>0.86565999999999999</v>
      </c>
      <c r="EJ45">
        <v>25459.291020000001</v>
      </c>
      <c r="EK45">
        <v>8.3800000000000008</v>
      </c>
      <c r="EL45">
        <v>16539.23242</v>
      </c>
      <c r="EM45">
        <v>0.26057999999999998</v>
      </c>
      <c r="EN45">
        <v>0.85819999999999996</v>
      </c>
      <c r="EO45">
        <v>34607.703130000002</v>
      </c>
      <c r="EP45">
        <v>16.47</v>
      </c>
      <c r="EQ45">
        <v>0.52627000000000002</v>
      </c>
      <c r="ER45">
        <v>7657.7168000000001</v>
      </c>
      <c r="ES45">
        <v>0.24737000000000001</v>
      </c>
      <c r="ET45">
        <v>0.79469999999999996</v>
      </c>
      <c r="EU45">
        <v>12656.612300000001</v>
      </c>
      <c r="EV45">
        <v>12.03</v>
      </c>
      <c r="EW45">
        <v>0.72050000000000003</v>
      </c>
      <c r="EX45">
        <v>41998.386720000002</v>
      </c>
      <c r="EY45">
        <v>6067.08691</v>
      </c>
      <c r="EZ45">
        <v>89737.40625</v>
      </c>
      <c r="FA45">
        <v>38115.903319999998</v>
      </c>
    </row>
    <row r="46" spans="1:157" x14ac:dyDescent="0.25">
      <c r="A46">
        <v>35032</v>
      </c>
      <c r="B46" t="s">
        <v>37</v>
      </c>
      <c r="C46">
        <v>26640</v>
      </c>
      <c r="D46">
        <v>24192</v>
      </c>
      <c r="E46">
        <v>3</v>
      </c>
      <c r="F46">
        <v>0</v>
      </c>
      <c r="G46">
        <v>0</v>
      </c>
      <c r="H46">
        <v>0</v>
      </c>
      <c r="I46">
        <v>0</v>
      </c>
      <c r="J46">
        <v>112</v>
      </c>
      <c r="K46">
        <v>0.11834</v>
      </c>
      <c r="L46">
        <v>12</v>
      </c>
      <c r="M46">
        <v>3</v>
      </c>
      <c r="N46">
        <v>0</v>
      </c>
      <c r="O46">
        <v>0</v>
      </c>
      <c r="P46">
        <v>2</v>
      </c>
      <c r="Q46">
        <v>9</v>
      </c>
      <c r="R46" t="s">
        <v>39</v>
      </c>
      <c r="S46">
        <v>807</v>
      </c>
      <c r="T46">
        <v>0</v>
      </c>
      <c r="U46">
        <v>14780</v>
      </c>
      <c r="V46">
        <v>0</v>
      </c>
      <c r="W46">
        <v>0</v>
      </c>
      <c r="X46">
        <v>0</v>
      </c>
      <c r="Y46">
        <v>0</v>
      </c>
      <c r="Z46">
        <v>0</v>
      </c>
      <c r="AA46">
        <v>6</v>
      </c>
      <c r="AB46">
        <v>0</v>
      </c>
      <c r="AC46">
        <v>0</v>
      </c>
      <c r="AD46">
        <v>35</v>
      </c>
      <c r="AE46">
        <v>22950</v>
      </c>
      <c r="AF46">
        <v>2434</v>
      </c>
      <c r="AG46">
        <v>26</v>
      </c>
      <c r="AH46">
        <v>0.35502</v>
      </c>
      <c r="AI46">
        <v>6872.28467</v>
      </c>
      <c r="AJ46">
        <v>0.20291999999999999</v>
      </c>
      <c r="AK46">
        <v>0.25668000000000002</v>
      </c>
      <c r="AL46">
        <v>29.053339999999999</v>
      </c>
      <c r="AM46">
        <v>4336.0258800000001</v>
      </c>
      <c r="AN46">
        <v>154.84450000000001</v>
      </c>
      <c r="AO46">
        <v>790.65796</v>
      </c>
      <c r="AP46">
        <v>1185.6680899999999</v>
      </c>
      <c r="AQ46">
        <v>3277.5754400000001</v>
      </c>
      <c r="AR46">
        <v>1540.27673</v>
      </c>
      <c r="AS46">
        <v>2965.0300299999999</v>
      </c>
      <c r="AT46">
        <v>4819.9980500000001</v>
      </c>
      <c r="AU46">
        <v>3770.5266099999999</v>
      </c>
      <c r="AV46">
        <v>8297.4980500000001</v>
      </c>
      <c r="AW46">
        <v>230.83168000000001</v>
      </c>
      <c r="AX46">
        <v>262.91852</v>
      </c>
      <c r="AY46">
        <v>366.35228999999998</v>
      </c>
      <c r="AZ46">
        <v>1311.17004</v>
      </c>
      <c r="BA46">
        <v>1097.1038799999999</v>
      </c>
      <c r="BB46">
        <v>2225.2099600000001</v>
      </c>
      <c r="BC46">
        <v>53.709739999999996</v>
      </c>
      <c r="BD46">
        <v>65.960419999999999</v>
      </c>
      <c r="BE46">
        <v>88.292150000000007</v>
      </c>
      <c r="BF46">
        <v>440.57715000000002</v>
      </c>
      <c r="BG46">
        <v>372.12231000000003</v>
      </c>
      <c r="BH46">
        <v>671.94695999999999</v>
      </c>
      <c r="BI46">
        <v>2362.3584000000001</v>
      </c>
      <c r="BJ46">
        <v>124.38679999999999</v>
      </c>
      <c r="BK46">
        <v>319.99759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12416.608399999999</v>
      </c>
      <c r="CJ46">
        <v>1392.55701</v>
      </c>
      <c r="CK46">
        <v>2029.67896</v>
      </c>
      <c r="CL46">
        <v>6200.4985399999996</v>
      </c>
      <c r="CM46">
        <v>2808.43921</v>
      </c>
      <c r="CN46">
        <v>4860.0688499999997</v>
      </c>
      <c r="CO46">
        <v>9171.1904300000006</v>
      </c>
      <c r="CP46">
        <v>6313.6445299999996</v>
      </c>
      <c r="CQ46">
        <v>12309.240229999999</v>
      </c>
      <c r="CR46">
        <v>452.56238000000002</v>
      </c>
      <c r="CS46">
        <v>602.22589000000005</v>
      </c>
      <c r="CT46">
        <v>768.07232999999997</v>
      </c>
      <c r="CU46">
        <v>2298.52124</v>
      </c>
      <c r="CV46">
        <v>1866.07483</v>
      </c>
      <c r="CW46">
        <v>3221.96558</v>
      </c>
      <c r="CX46">
        <v>111.22959</v>
      </c>
      <c r="CY46">
        <v>161.31306000000001</v>
      </c>
      <c r="CZ46">
        <v>188.48639</v>
      </c>
      <c r="DA46">
        <v>765.38477</v>
      </c>
      <c r="DB46">
        <v>598.08447000000001</v>
      </c>
      <c r="DC46">
        <v>923.22180000000003</v>
      </c>
      <c r="DD46">
        <v>6847.0497999999998</v>
      </c>
      <c r="DE46">
        <v>407.80453</v>
      </c>
      <c r="DF46">
        <v>601.27819999999997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51114</v>
      </c>
      <c r="EE46">
        <v>35</v>
      </c>
      <c r="EF46">
        <v>26.82</v>
      </c>
      <c r="EG46">
        <v>10007.795899999999</v>
      </c>
      <c r="EH46">
        <v>0.29729</v>
      </c>
      <c r="EI46">
        <v>1.0279199999999999</v>
      </c>
      <c r="EJ46">
        <v>18984.630860000001</v>
      </c>
      <c r="EK46">
        <v>9.31</v>
      </c>
      <c r="EL46">
        <v>13295.577149999999</v>
      </c>
      <c r="EM46">
        <v>0.25130000000000002</v>
      </c>
      <c r="EN46">
        <v>0.91041000000000005</v>
      </c>
      <c r="EO46">
        <v>23551.257809999999</v>
      </c>
      <c r="EP46">
        <v>19.46</v>
      </c>
      <c r="EQ46">
        <v>0.36487000000000003</v>
      </c>
      <c r="ER46">
        <v>6464.5127000000002</v>
      </c>
      <c r="ES46">
        <v>0.24439</v>
      </c>
      <c r="ET46">
        <v>0.88531000000000004</v>
      </c>
      <c r="EU46">
        <v>9946.0947300000007</v>
      </c>
      <c r="EV46">
        <v>15.68</v>
      </c>
      <c r="EW46">
        <v>0.45283000000000001</v>
      </c>
      <c r="EX46">
        <v>36640.171880000002</v>
      </c>
      <c r="EY46">
        <v>4336.0258800000001</v>
      </c>
      <c r="EZ46">
        <v>64898.59375</v>
      </c>
      <c r="FA46">
        <v>28930.725589999998</v>
      </c>
    </row>
    <row r="47" spans="1:157" x14ac:dyDescent="0.25">
      <c r="A47">
        <v>35033</v>
      </c>
      <c r="B47" t="s">
        <v>37</v>
      </c>
      <c r="C47">
        <v>26640</v>
      </c>
      <c r="D47">
        <v>39927</v>
      </c>
      <c r="E47">
        <v>3</v>
      </c>
      <c r="F47">
        <v>0</v>
      </c>
      <c r="G47">
        <v>0</v>
      </c>
      <c r="H47">
        <v>0</v>
      </c>
      <c r="I47">
        <v>0</v>
      </c>
      <c r="J47">
        <v>112</v>
      </c>
      <c r="K47">
        <v>1.9810000000000001E-2</v>
      </c>
      <c r="L47">
        <v>12</v>
      </c>
      <c r="M47">
        <v>3</v>
      </c>
      <c r="N47">
        <v>0</v>
      </c>
      <c r="O47">
        <v>0</v>
      </c>
      <c r="P47">
        <v>2</v>
      </c>
      <c r="Q47">
        <v>9</v>
      </c>
      <c r="R47" t="s">
        <v>39</v>
      </c>
      <c r="S47">
        <v>807</v>
      </c>
      <c r="T47">
        <v>0</v>
      </c>
      <c r="U47">
        <v>14780</v>
      </c>
      <c r="V47">
        <v>0</v>
      </c>
      <c r="W47">
        <v>0</v>
      </c>
      <c r="X47">
        <v>0</v>
      </c>
      <c r="Y47">
        <v>0</v>
      </c>
      <c r="Z47">
        <v>0</v>
      </c>
      <c r="AA47">
        <v>6</v>
      </c>
      <c r="AB47">
        <v>0</v>
      </c>
      <c r="AC47">
        <v>0</v>
      </c>
      <c r="AD47">
        <v>35</v>
      </c>
      <c r="AE47">
        <v>22950</v>
      </c>
      <c r="AF47">
        <v>2434</v>
      </c>
      <c r="AG47">
        <v>26</v>
      </c>
      <c r="AH47">
        <v>5.944E-2</v>
      </c>
      <c r="AI47">
        <v>6509.24658</v>
      </c>
      <c r="AJ47">
        <v>3.397E-2</v>
      </c>
      <c r="AK47">
        <v>0.24312</v>
      </c>
      <c r="AL47">
        <v>33.175440000000002</v>
      </c>
      <c r="AM47">
        <v>633.81848000000002</v>
      </c>
      <c r="AN47">
        <v>20.422640000000001</v>
      </c>
      <c r="AO47">
        <v>651.26793999999995</v>
      </c>
      <c r="AP47">
        <v>1276.58997</v>
      </c>
      <c r="AQ47">
        <v>3402.7463400000001</v>
      </c>
      <c r="AR47">
        <v>1549.5074500000001</v>
      </c>
      <c r="AS47">
        <v>2586.6760300000001</v>
      </c>
      <c r="AT47">
        <v>4355.80908</v>
      </c>
      <c r="AU47">
        <v>3433.71216</v>
      </c>
      <c r="AV47">
        <v>6169.9516599999997</v>
      </c>
      <c r="AW47">
        <v>225.34663</v>
      </c>
      <c r="AX47">
        <v>244.00018</v>
      </c>
      <c r="AY47">
        <v>330.89706000000001</v>
      </c>
      <c r="AZ47">
        <v>1181.66309</v>
      </c>
      <c r="BA47">
        <v>948.85004000000004</v>
      </c>
      <c r="BB47">
        <v>1475.3360600000001</v>
      </c>
      <c r="BC47">
        <v>52.604120000000002</v>
      </c>
      <c r="BD47">
        <v>64.825659999999999</v>
      </c>
      <c r="BE47">
        <v>82.678830000000005</v>
      </c>
      <c r="BF47">
        <v>405.42910999999998</v>
      </c>
      <c r="BG47">
        <v>292.43374999999997</v>
      </c>
      <c r="BH47">
        <v>406.46035999999998</v>
      </c>
      <c r="BI47">
        <v>2284.3244599999998</v>
      </c>
      <c r="BJ47">
        <v>183.43806000000001</v>
      </c>
      <c r="BK47">
        <v>383.82553000000001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13182.43945</v>
      </c>
      <c r="CJ47">
        <v>1516.7818600000001</v>
      </c>
      <c r="CK47">
        <v>2605.0122099999999</v>
      </c>
      <c r="CL47">
        <v>7070.6757799999996</v>
      </c>
      <c r="CM47">
        <v>2978.0129400000001</v>
      </c>
      <c r="CN47">
        <v>5028.1557599999996</v>
      </c>
      <c r="CO47">
        <v>9203.3828099999992</v>
      </c>
      <c r="CP47">
        <v>7092.1000999999997</v>
      </c>
      <c r="CQ47">
        <v>12444.085940000001</v>
      </c>
      <c r="CR47">
        <v>495.97048999999998</v>
      </c>
      <c r="CS47">
        <v>586.86792000000003</v>
      </c>
      <c r="CT47">
        <v>695.55547999999999</v>
      </c>
      <c r="CU47">
        <v>2390.5842299999999</v>
      </c>
      <c r="CV47">
        <v>1933.33655</v>
      </c>
      <c r="CW47">
        <v>3139.3618200000001</v>
      </c>
      <c r="CX47">
        <v>114.58047000000001</v>
      </c>
      <c r="CY47">
        <v>153.80510000000001</v>
      </c>
      <c r="CZ47">
        <v>171.07442</v>
      </c>
      <c r="DA47">
        <v>798.56079</v>
      </c>
      <c r="DB47">
        <v>615.66900999999996</v>
      </c>
      <c r="DC47">
        <v>886.88702000000001</v>
      </c>
      <c r="DD47">
        <v>5651.6645500000004</v>
      </c>
      <c r="DE47">
        <v>428.54736000000003</v>
      </c>
      <c r="DF47">
        <v>753.51842999999997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51114</v>
      </c>
      <c r="EE47">
        <v>35</v>
      </c>
      <c r="EF47">
        <v>26.84</v>
      </c>
      <c r="EG47">
        <v>9256.9013699999996</v>
      </c>
      <c r="EH47">
        <v>4.4260000000000001E-2</v>
      </c>
      <c r="EI47">
        <v>0.95079000000000002</v>
      </c>
      <c r="EJ47">
        <v>19002.568360000001</v>
      </c>
      <c r="EK47">
        <v>10.44</v>
      </c>
      <c r="EL47">
        <v>11131.662109999999</v>
      </c>
      <c r="EM47">
        <v>3.7019999999999997E-2</v>
      </c>
      <c r="EN47">
        <v>0.76222999999999996</v>
      </c>
      <c r="EO47">
        <v>23563.855469999999</v>
      </c>
      <c r="EP47">
        <v>24.31</v>
      </c>
      <c r="EQ47">
        <v>4.8899999999999999E-2</v>
      </c>
      <c r="ER47">
        <v>5090.5629900000004</v>
      </c>
      <c r="ES47">
        <v>3.5830000000000001E-2</v>
      </c>
      <c r="ET47">
        <v>0.69715000000000005</v>
      </c>
      <c r="EU47">
        <v>11005.32813</v>
      </c>
      <c r="EV47">
        <v>18.350000000000001</v>
      </c>
      <c r="EW47">
        <v>6.479E-2</v>
      </c>
      <c r="EX47">
        <v>31988.373049999998</v>
      </c>
      <c r="EY47">
        <v>633.81841999999995</v>
      </c>
      <c r="EZ47">
        <v>66754.1875</v>
      </c>
      <c r="FA47">
        <v>30007.896489999999</v>
      </c>
    </row>
    <row r="48" spans="1:157" x14ac:dyDescent="0.25">
      <c r="A48">
        <v>37094</v>
      </c>
      <c r="B48" t="s">
        <v>37</v>
      </c>
      <c r="C48">
        <v>27475</v>
      </c>
      <c r="D48">
        <v>21136</v>
      </c>
      <c r="E48">
        <v>2</v>
      </c>
      <c r="F48">
        <v>0</v>
      </c>
      <c r="G48">
        <v>0</v>
      </c>
      <c r="H48">
        <v>0</v>
      </c>
      <c r="I48">
        <v>0</v>
      </c>
      <c r="J48">
        <v>112</v>
      </c>
      <c r="K48">
        <v>0.28419</v>
      </c>
      <c r="L48">
        <v>12</v>
      </c>
      <c r="M48">
        <v>0</v>
      </c>
      <c r="N48">
        <v>0</v>
      </c>
      <c r="O48">
        <v>0</v>
      </c>
      <c r="P48">
        <v>3</v>
      </c>
      <c r="Q48">
        <v>10</v>
      </c>
      <c r="R48" t="s">
        <v>58</v>
      </c>
      <c r="S48">
        <v>918</v>
      </c>
      <c r="T48">
        <v>0</v>
      </c>
      <c r="U48">
        <v>6915</v>
      </c>
      <c r="V48">
        <v>0</v>
      </c>
      <c r="W48">
        <v>0</v>
      </c>
      <c r="X48">
        <v>0</v>
      </c>
      <c r="Y48">
        <v>0</v>
      </c>
      <c r="Z48">
        <v>0</v>
      </c>
      <c r="AA48">
        <v>13</v>
      </c>
      <c r="AB48">
        <v>0</v>
      </c>
      <c r="AC48">
        <v>0</v>
      </c>
      <c r="AD48">
        <v>39</v>
      </c>
      <c r="AE48">
        <v>14200</v>
      </c>
      <c r="AF48">
        <v>1650</v>
      </c>
      <c r="AG48">
        <v>36</v>
      </c>
      <c r="AH48">
        <v>0.56838</v>
      </c>
      <c r="AI48">
        <v>1021.3371</v>
      </c>
      <c r="AJ48">
        <v>0.43722</v>
      </c>
      <c r="AK48">
        <v>5.6270000000000001E-2</v>
      </c>
      <c r="AL48">
        <v>38.999969999999998</v>
      </c>
      <c r="AM48">
        <v>2011.5025599999999</v>
      </c>
      <c r="AN48">
        <v>51.944510000000001</v>
      </c>
      <c r="AO48">
        <v>125.42442</v>
      </c>
      <c r="AP48">
        <v>279.99642999999998</v>
      </c>
      <c r="AQ48">
        <v>880.99077999999997</v>
      </c>
      <c r="AR48">
        <v>298.92291</v>
      </c>
      <c r="AS48">
        <v>505.47232000000002</v>
      </c>
      <c r="AT48">
        <v>772.27404999999999</v>
      </c>
      <c r="AU48">
        <v>925.30224999999996</v>
      </c>
      <c r="AV48">
        <v>1665.8981900000001</v>
      </c>
      <c r="AW48">
        <v>39.800289999999997</v>
      </c>
      <c r="AX48">
        <v>74.162120000000002</v>
      </c>
      <c r="AY48">
        <v>119.35711999999999</v>
      </c>
      <c r="AZ48">
        <v>195.44068999999999</v>
      </c>
      <c r="BA48">
        <v>216.14561</v>
      </c>
      <c r="BB48">
        <v>405.56533999999999</v>
      </c>
      <c r="BC48">
        <v>9.4554399999999994</v>
      </c>
      <c r="BD48">
        <v>22.219010000000001</v>
      </c>
      <c r="BE48">
        <v>31.847480000000001</v>
      </c>
      <c r="BF48">
        <v>67.475759999999994</v>
      </c>
      <c r="BG48">
        <v>70.116849999999999</v>
      </c>
      <c r="BH48">
        <v>135.74725000000001</v>
      </c>
      <c r="BI48">
        <v>103.24621999999999</v>
      </c>
      <c r="BJ48">
        <v>71.244780000000006</v>
      </c>
      <c r="BK48">
        <v>61.914839999999998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1021.3371</v>
      </c>
      <c r="CJ48">
        <v>125.42442</v>
      </c>
      <c r="CK48">
        <v>279.99642999999998</v>
      </c>
      <c r="CL48">
        <v>880.99077999999997</v>
      </c>
      <c r="CM48">
        <v>298.92291</v>
      </c>
      <c r="CN48">
        <v>505.47232000000002</v>
      </c>
      <c r="CO48">
        <v>772.27404999999999</v>
      </c>
      <c r="CP48">
        <v>925.30224999999996</v>
      </c>
      <c r="CQ48">
        <v>1665.8981900000001</v>
      </c>
      <c r="CR48">
        <v>39.800289999999997</v>
      </c>
      <c r="CS48">
        <v>74.162120000000002</v>
      </c>
      <c r="CT48">
        <v>119.35711999999999</v>
      </c>
      <c r="CU48">
        <v>195.44068999999999</v>
      </c>
      <c r="CV48">
        <v>216.14561</v>
      </c>
      <c r="CW48">
        <v>405.56533999999999</v>
      </c>
      <c r="CX48">
        <v>9.4554399999999994</v>
      </c>
      <c r="CY48">
        <v>22.219010000000001</v>
      </c>
      <c r="CZ48">
        <v>31.847480000000001</v>
      </c>
      <c r="DA48">
        <v>67.475759999999994</v>
      </c>
      <c r="DB48">
        <v>70.116849999999999</v>
      </c>
      <c r="DC48">
        <v>135.74725000000001</v>
      </c>
      <c r="DD48">
        <v>103.24621999999999</v>
      </c>
      <c r="DE48">
        <v>71.244780000000006</v>
      </c>
      <c r="DF48">
        <v>61.914839999999998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34650</v>
      </c>
      <c r="EE48">
        <v>39</v>
      </c>
      <c r="EF48">
        <v>26.66</v>
      </c>
      <c r="EG48">
        <v>3588.72559</v>
      </c>
      <c r="EH48">
        <v>0.44335000000000002</v>
      </c>
      <c r="EI48">
        <v>0.54374999999999996</v>
      </c>
      <c r="EJ48">
        <v>3588.72559</v>
      </c>
      <c r="EK48">
        <v>17.809999999999999</v>
      </c>
      <c r="EL48">
        <v>2003.4305400000001</v>
      </c>
      <c r="EM48">
        <v>0.43724000000000002</v>
      </c>
      <c r="EN48">
        <v>0.20236999999999999</v>
      </c>
      <c r="EO48">
        <v>2003.4305400000001</v>
      </c>
      <c r="EP48">
        <v>26.48</v>
      </c>
      <c r="EQ48">
        <v>0.64393999999999996</v>
      </c>
      <c r="ER48">
        <v>464.52697999999998</v>
      </c>
      <c r="ES48">
        <v>0.43722</v>
      </c>
      <c r="ET48">
        <v>9.3840000000000007E-2</v>
      </c>
      <c r="EU48">
        <v>464.52697999999998</v>
      </c>
      <c r="EV48">
        <v>26.56</v>
      </c>
      <c r="EW48">
        <v>0.64200000000000002</v>
      </c>
      <c r="EX48">
        <v>7078.0200199999999</v>
      </c>
      <c r="EY48">
        <v>2011.5025599999999</v>
      </c>
      <c r="EZ48">
        <v>7078.0200199999999</v>
      </c>
      <c r="FA48">
        <v>4053.2525700000001</v>
      </c>
    </row>
    <row r="49" spans="1:157" x14ac:dyDescent="0.25">
      <c r="A49">
        <v>38595</v>
      </c>
      <c r="B49" t="s">
        <v>37</v>
      </c>
      <c r="C49">
        <v>27950</v>
      </c>
      <c r="D49">
        <v>24267</v>
      </c>
      <c r="E49">
        <v>2</v>
      </c>
      <c r="F49">
        <v>0</v>
      </c>
      <c r="G49">
        <v>0</v>
      </c>
      <c r="H49">
        <v>0</v>
      </c>
      <c r="I49">
        <v>0</v>
      </c>
      <c r="J49">
        <v>112</v>
      </c>
      <c r="K49">
        <v>0.35419</v>
      </c>
      <c r="L49">
        <v>12</v>
      </c>
      <c r="M49">
        <v>0</v>
      </c>
      <c r="N49">
        <v>0</v>
      </c>
      <c r="O49">
        <v>0</v>
      </c>
      <c r="P49">
        <v>3</v>
      </c>
      <c r="Q49">
        <v>10</v>
      </c>
      <c r="R49" t="s">
        <v>70</v>
      </c>
      <c r="S49">
        <v>1861</v>
      </c>
      <c r="T49">
        <v>0</v>
      </c>
      <c r="U49">
        <v>6915</v>
      </c>
      <c r="V49">
        <v>0</v>
      </c>
      <c r="W49">
        <v>0</v>
      </c>
      <c r="X49">
        <v>0</v>
      </c>
      <c r="Y49">
        <v>0</v>
      </c>
      <c r="Z49">
        <v>0</v>
      </c>
      <c r="AA49">
        <v>13</v>
      </c>
      <c r="AB49">
        <v>0</v>
      </c>
      <c r="AC49">
        <v>0</v>
      </c>
      <c r="AD49">
        <v>39</v>
      </c>
      <c r="AE49">
        <v>14200</v>
      </c>
      <c r="AF49">
        <v>1650</v>
      </c>
      <c r="AG49">
        <v>36</v>
      </c>
      <c r="AH49">
        <v>0.70838000000000001</v>
      </c>
      <c r="AI49">
        <v>612.5838</v>
      </c>
      <c r="AJ49">
        <v>0.54491000000000001</v>
      </c>
      <c r="AK49">
        <v>3.3750000000000002E-2</v>
      </c>
      <c r="AL49">
        <v>38.958100000000002</v>
      </c>
      <c r="AM49">
        <v>2047.2262000000001</v>
      </c>
      <c r="AN49">
        <v>52.51332</v>
      </c>
      <c r="AO49">
        <v>178.58151000000001</v>
      </c>
      <c r="AP49">
        <v>383.77379999999999</v>
      </c>
      <c r="AQ49">
        <v>891.73717999999997</v>
      </c>
      <c r="AR49">
        <v>294.93774000000002</v>
      </c>
      <c r="AS49">
        <v>352.02258</v>
      </c>
      <c r="AT49">
        <v>701.53778</v>
      </c>
      <c r="AU49">
        <v>752.09142999999995</v>
      </c>
      <c r="AV49">
        <v>971.71465999999998</v>
      </c>
      <c r="AW49">
        <v>56.488990000000001</v>
      </c>
      <c r="AX49">
        <v>67.112759999999994</v>
      </c>
      <c r="AY49">
        <v>85.940780000000004</v>
      </c>
      <c r="AZ49">
        <v>193.00897000000001</v>
      </c>
      <c r="BA49">
        <v>185.39839000000001</v>
      </c>
      <c r="BB49">
        <v>245.67304999999999</v>
      </c>
      <c r="BC49">
        <v>11.505280000000001</v>
      </c>
      <c r="BD49">
        <v>16.671150000000001</v>
      </c>
      <c r="BE49">
        <v>20.89273</v>
      </c>
      <c r="BF49">
        <v>65.397239999999996</v>
      </c>
      <c r="BG49">
        <v>58.597470000000001</v>
      </c>
      <c r="BH49">
        <v>78.04468</v>
      </c>
      <c r="BI49">
        <v>11.06686</v>
      </c>
      <c r="BJ49">
        <v>43.83869</v>
      </c>
      <c r="BK49">
        <v>113.98911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612.5838</v>
      </c>
      <c r="CJ49">
        <v>178.58151000000001</v>
      </c>
      <c r="CK49">
        <v>383.77379999999999</v>
      </c>
      <c r="CL49">
        <v>891.73717999999997</v>
      </c>
      <c r="CM49">
        <v>294.93774000000002</v>
      </c>
      <c r="CN49">
        <v>352.02258</v>
      </c>
      <c r="CO49">
        <v>701.53778</v>
      </c>
      <c r="CP49">
        <v>752.09142999999995</v>
      </c>
      <c r="CQ49">
        <v>971.71465999999998</v>
      </c>
      <c r="CR49">
        <v>56.488990000000001</v>
      </c>
      <c r="CS49">
        <v>67.112759999999994</v>
      </c>
      <c r="CT49">
        <v>85.940780000000004</v>
      </c>
      <c r="CU49">
        <v>193.00897000000001</v>
      </c>
      <c r="CV49">
        <v>185.39839000000001</v>
      </c>
      <c r="CW49">
        <v>245.67304999999999</v>
      </c>
      <c r="CX49">
        <v>11.505280000000001</v>
      </c>
      <c r="CY49">
        <v>16.671150000000001</v>
      </c>
      <c r="CZ49">
        <v>20.89273</v>
      </c>
      <c r="DA49">
        <v>65.397239999999996</v>
      </c>
      <c r="DB49">
        <v>58.597470000000001</v>
      </c>
      <c r="DC49">
        <v>78.04468</v>
      </c>
      <c r="DD49">
        <v>11.06686</v>
      </c>
      <c r="DE49">
        <v>43.83869</v>
      </c>
      <c r="DF49">
        <v>113.98911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34650</v>
      </c>
      <c r="EE49">
        <v>39</v>
      </c>
      <c r="EF49">
        <v>27.32</v>
      </c>
      <c r="EG49">
        <v>1680.8411900000001</v>
      </c>
      <c r="EH49">
        <v>0.54503000000000001</v>
      </c>
      <c r="EI49">
        <v>0.25467000000000001</v>
      </c>
      <c r="EJ49">
        <v>1680.8411900000001</v>
      </c>
      <c r="EK49">
        <v>26.66</v>
      </c>
      <c r="EL49">
        <v>1799.10364</v>
      </c>
      <c r="EM49">
        <v>0.54493000000000003</v>
      </c>
      <c r="EN49">
        <v>0.18173</v>
      </c>
      <c r="EO49">
        <v>1799.10364</v>
      </c>
      <c r="EP49">
        <v>27.18</v>
      </c>
      <c r="EQ49">
        <v>0.78188000000000002</v>
      </c>
      <c r="ER49">
        <v>1687.4942599999999</v>
      </c>
      <c r="ES49">
        <v>0.54549000000000003</v>
      </c>
      <c r="ET49">
        <v>0.34090999999999999</v>
      </c>
      <c r="EU49">
        <v>1687.4942599999999</v>
      </c>
      <c r="EV49">
        <v>26.65</v>
      </c>
      <c r="EW49">
        <v>0.79742999999999997</v>
      </c>
      <c r="EX49">
        <v>5780.0229499999996</v>
      </c>
      <c r="EY49">
        <v>2047.22632</v>
      </c>
      <c r="EZ49">
        <v>5780.0229499999996</v>
      </c>
      <c r="FA49">
        <v>3368.33545</v>
      </c>
    </row>
    <row r="50" spans="1:157" x14ac:dyDescent="0.25">
      <c r="A50">
        <v>49026</v>
      </c>
      <c r="B50" t="s">
        <v>37</v>
      </c>
      <c r="C50">
        <v>31697</v>
      </c>
      <c r="D50">
        <v>23773</v>
      </c>
      <c r="E50">
        <v>3</v>
      </c>
      <c r="F50">
        <v>0</v>
      </c>
      <c r="G50">
        <v>0</v>
      </c>
      <c r="H50">
        <v>0</v>
      </c>
      <c r="I50">
        <v>0</v>
      </c>
      <c r="J50">
        <v>112</v>
      </c>
      <c r="K50">
        <v>0.19567999999999999</v>
      </c>
      <c r="L50">
        <v>12</v>
      </c>
      <c r="M50">
        <v>3</v>
      </c>
      <c r="N50">
        <v>0</v>
      </c>
      <c r="O50">
        <v>0</v>
      </c>
      <c r="P50">
        <v>2</v>
      </c>
      <c r="Q50">
        <v>10</v>
      </c>
      <c r="R50" t="s">
        <v>52</v>
      </c>
      <c r="S50">
        <v>893</v>
      </c>
      <c r="T50">
        <v>0</v>
      </c>
      <c r="U50">
        <v>21900</v>
      </c>
      <c r="V50">
        <v>0</v>
      </c>
      <c r="W50">
        <v>0</v>
      </c>
      <c r="X50">
        <v>0</v>
      </c>
      <c r="Y50">
        <v>0</v>
      </c>
      <c r="Z50">
        <v>0</v>
      </c>
      <c r="AA50">
        <v>6</v>
      </c>
      <c r="AB50">
        <v>0</v>
      </c>
      <c r="AC50">
        <v>0</v>
      </c>
      <c r="AD50">
        <v>35</v>
      </c>
      <c r="AE50">
        <v>22950</v>
      </c>
      <c r="AF50">
        <v>2434</v>
      </c>
      <c r="AG50">
        <v>26</v>
      </c>
      <c r="AH50">
        <v>0.58704000000000001</v>
      </c>
      <c r="AI50">
        <v>3363.20361</v>
      </c>
      <c r="AJ50">
        <v>0.33545000000000003</v>
      </c>
      <c r="AK50">
        <v>0.12561</v>
      </c>
      <c r="AL50">
        <v>33.160249999999998</v>
      </c>
      <c r="AM50">
        <v>5275.5117200000004</v>
      </c>
      <c r="AN50">
        <v>162.43860000000001</v>
      </c>
      <c r="AO50">
        <v>677.28827000000001</v>
      </c>
      <c r="AP50">
        <v>992.51495</v>
      </c>
      <c r="AQ50">
        <v>2735.8637699999999</v>
      </c>
      <c r="AR50">
        <v>831.05773999999997</v>
      </c>
      <c r="AS50">
        <v>1384.25378</v>
      </c>
      <c r="AT50">
        <v>4144.4614300000003</v>
      </c>
      <c r="AU50">
        <v>3301.0908199999999</v>
      </c>
      <c r="AV50">
        <v>5597.7163099999998</v>
      </c>
      <c r="AW50">
        <v>155.36075</v>
      </c>
      <c r="AX50">
        <v>183.83181999999999</v>
      </c>
      <c r="AY50">
        <v>403.32538</v>
      </c>
      <c r="AZ50">
        <v>1113.5033000000001</v>
      </c>
      <c r="BA50">
        <v>669.66205000000002</v>
      </c>
      <c r="BB50">
        <v>1436.7586699999999</v>
      </c>
      <c r="BC50">
        <v>32.986969999999999</v>
      </c>
      <c r="BD50">
        <v>45.066870000000002</v>
      </c>
      <c r="BE50">
        <v>109.68507</v>
      </c>
      <c r="BF50">
        <v>306.49954000000002</v>
      </c>
      <c r="BG50">
        <v>196.94704999999999</v>
      </c>
      <c r="BH50">
        <v>387.48056000000003</v>
      </c>
      <c r="BI50">
        <v>1866.4143099999999</v>
      </c>
      <c r="BJ50">
        <v>142.48197999999999</v>
      </c>
      <c r="BK50">
        <v>245.63965999999999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7849.8051800000003</v>
      </c>
      <c r="CJ50">
        <v>1416.1949500000001</v>
      </c>
      <c r="CK50">
        <v>1962.3419200000001</v>
      </c>
      <c r="CL50">
        <v>5805.1665000000003</v>
      </c>
      <c r="CM50">
        <v>1764.25</v>
      </c>
      <c r="CN50">
        <v>2978.1772500000002</v>
      </c>
      <c r="CO50">
        <v>9163.2597700000006</v>
      </c>
      <c r="CP50">
        <v>7121.3740200000002</v>
      </c>
      <c r="CQ50">
        <v>13246.910159999999</v>
      </c>
      <c r="CR50">
        <v>288.97201999999999</v>
      </c>
      <c r="CS50">
        <v>325.41771999999997</v>
      </c>
      <c r="CT50">
        <v>731.51940999999999</v>
      </c>
      <c r="CU50">
        <v>2312.4174800000001</v>
      </c>
      <c r="CV50">
        <v>1447.6864</v>
      </c>
      <c r="CW50">
        <v>2882.6989699999999</v>
      </c>
      <c r="CX50">
        <v>60.533520000000003</v>
      </c>
      <c r="CY50">
        <v>77.496430000000004</v>
      </c>
      <c r="CZ50">
        <v>198.98915</v>
      </c>
      <c r="DA50">
        <v>645.08582000000001</v>
      </c>
      <c r="DB50">
        <v>405.67908</v>
      </c>
      <c r="DC50">
        <v>783.31232</v>
      </c>
      <c r="DD50">
        <v>3485.4487300000001</v>
      </c>
      <c r="DE50">
        <v>242.50003000000001</v>
      </c>
      <c r="DF50">
        <v>509.50916000000001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51114</v>
      </c>
      <c r="EE50">
        <v>35</v>
      </c>
      <c r="EF50">
        <v>26.97</v>
      </c>
      <c r="EG50">
        <v>8084.0834999999997</v>
      </c>
      <c r="EH50">
        <v>0.38371</v>
      </c>
      <c r="EI50">
        <v>0.83033000000000001</v>
      </c>
      <c r="EJ50">
        <v>18167.556639999999</v>
      </c>
      <c r="EK50">
        <v>12.47</v>
      </c>
      <c r="EL50">
        <v>10413.9375</v>
      </c>
      <c r="EM50">
        <v>0.35633999999999999</v>
      </c>
      <c r="EN50">
        <v>0.71309</v>
      </c>
      <c r="EO50">
        <v>22323.683590000001</v>
      </c>
      <c r="EP50">
        <v>24.81</v>
      </c>
      <c r="EQ50">
        <v>0.47322999999999998</v>
      </c>
      <c r="ER50">
        <v>5098.6665000000003</v>
      </c>
      <c r="ES50">
        <v>0.35405999999999999</v>
      </c>
      <c r="ET50">
        <v>0.69825999999999999</v>
      </c>
      <c r="EU50">
        <v>9513.8964799999994</v>
      </c>
      <c r="EV50">
        <v>18.34</v>
      </c>
      <c r="EW50">
        <v>0.64017000000000002</v>
      </c>
      <c r="EX50">
        <v>26959.890630000002</v>
      </c>
      <c r="EY50">
        <v>5275.5117200000004</v>
      </c>
      <c r="EZ50">
        <v>57854.941409999999</v>
      </c>
      <c r="FA50">
        <v>27681.453119999998</v>
      </c>
    </row>
    <row r="51" spans="1:157" x14ac:dyDescent="0.25">
      <c r="A51">
        <v>49029</v>
      </c>
      <c r="B51" t="s">
        <v>37</v>
      </c>
      <c r="C51">
        <v>31697</v>
      </c>
      <c r="D51">
        <v>40018</v>
      </c>
      <c r="E51">
        <v>3</v>
      </c>
      <c r="F51">
        <v>0</v>
      </c>
      <c r="G51">
        <v>0</v>
      </c>
      <c r="H51">
        <v>0</v>
      </c>
      <c r="I51">
        <v>0</v>
      </c>
      <c r="J51">
        <v>112</v>
      </c>
      <c r="K51">
        <v>7.7189999999999995E-2</v>
      </c>
      <c r="L51">
        <v>12</v>
      </c>
      <c r="M51">
        <v>3</v>
      </c>
      <c r="N51">
        <v>0</v>
      </c>
      <c r="O51">
        <v>0</v>
      </c>
      <c r="P51">
        <v>3</v>
      </c>
      <c r="Q51">
        <v>10</v>
      </c>
      <c r="R51" t="s">
        <v>52</v>
      </c>
      <c r="S51">
        <v>893</v>
      </c>
      <c r="T51">
        <v>0</v>
      </c>
      <c r="U51">
        <v>19685</v>
      </c>
      <c r="V51">
        <v>0</v>
      </c>
      <c r="W51">
        <v>0</v>
      </c>
      <c r="X51">
        <v>0</v>
      </c>
      <c r="Y51">
        <v>0</v>
      </c>
      <c r="Z51">
        <v>0</v>
      </c>
      <c r="AA51">
        <v>13</v>
      </c>
      <c r="AB51">
        <v>0</v>
      </c>
      <c r="AC51">
        <v>0</v>
      </c>
      <c r="AD51">
        <v>39</v>
      </c>
      <c r="AE51">
        <v>20750</v>
      </c>
      <c r="AF51">
        <v>2409</v>
      </c>
      <c r="AG51">
        <v>36</v>
      </c>
      <c r="AH51">
        <v>0.23157</v>
      </c>
      <c r="AI51">
        <v>4674.7949200000003</v>
      </c>
      <c r="AJ51">
        <v>0.11876</v>
      </c>
      <c r="AK51">
        <v>0.17641000000000001</v>
      </c>
      <c r="AL51">
        <v>38.525530000000003</v>
      </c>
      <c r="AM51">
        <v>2146.9907199999998</v>
      </c>
      <c r="AN51">
        <v>62.017220000000002</v>
      </c>
      <c r="AO51">
        <v>687.45459000000005</v>
      </c>
      <c r="AP51">
        <v>857.55231000000003</v>
      </c>
      <c r="AQ51">
        <v>2380.4108900000001</v>
      </c>
      <c r="AR51">
        <v>695.30322000000001</v>
      </c>
      <c r="AS51">
        <v>1091.7265600000001</v>
      </c>
      <c r="AT51">
        <v>5329.9746100000002</v>
      </c>
      <c r="AU51">
        <v>3959.0334499999999</v>
      </c>
      <c r="AV51">
        <v>6484.5908200000003</v>
      </c>
      <c r="AW51">
        <v>106.52648000000001</v>
      </c>
      <c r="AX51">
        <v>110.39091000000001</v>
      </c>
      <c r="AY51">
        <v>249.5275</v>
      </c>
      <c r="AZ51">
        <v>1275.25513</v>
      </c>
      <c r="BA51">
        <v>715.69861000000003</v>
      </c>
      <c r="BB51">
        <v>1406.21228</v>
      </c>
      <c r="BC51">
        <v>22.77805</v>
      </c>
      <c r="BD51">
        <v>28.06465</v>
      </c>
      <c r="BE51">
        <v>67.980080000000001</v>
      </c>
      <c r="BF51">
        <v>368.35205000000002</v>
      </c>
      <c r="BG51">
        <v>206.32039</v>
      </c>
      <c r="BH51">
        <v>397.60415999999998</v>
      </c>
      <c r="BI51">
        <v>1093.4533699999999</v>
      </c>
      <c r="BJ51">
        <v>60.21848</v>
      </c>
      <c r="BK51">
        <v>219.93643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8280.1543000000001</v>
      </c>
      <c r="CJ51">
        <v>1332.0715299999999</v>
      </c>
      <c r="CK51">
        <v>1799.7766099999999</v>
      </c>
      <c r="CL51">
        <v>4710.3447299999998</v>
      </c>
      <c r="CM51">
        <v>1413.21021</v>
      </c>
      <c r="CN51">
        <v>2258.4404300000001</v>
      </c>
      <c r="CO51">
        <v>10194.14453</v>
      </c>
      <c r="CP51">
        <v>7643.6196300000001</v>
      </c>
      <c r="CQ51">
        <v>12525.58496</v>
      </c>
      <c r="CR51">
        <v>237.16019</v>
      </c>
      <c r="CS51">
        <v>252.95357999999999</v>
      </c>
      <c r="CT51">
        <v>536.07494999999994</v>
      </c>
      <c r="CU51">
        <v>2510.4448200000002</v>
      </c>
      <c r="CV51">
        <v>1449.97864</v>
      </c>
      <c r="CW51">
        <v>2876.0283199999999</v>
      </c>
      <c r="CX51">
        <v>51.349249999999998</v>
      </c>
      <c r="CY51">
        <v>64.155140000000003</v>
      </c>
      <c r="CZ51">
        <v>146.41629</v>
      </c>
      <c r="DA51">
        <v>723.49347</v>
      </c>
      <c r="DB51">
        <v>428.30203</v>
      </c>
      <c r="DC51">
        <v>813.37189000000001</v>
      </c>
      <c r="DD51">
        <v>2258.2858900000001</v>
      </c>
      <c r="DE51">
        <v>130.66005999999999</v>
      </c>
      <c r="DF51">
        <v>438.43475000000001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50589</v>
      </c>
      <c r="EE51">
        <v>39</v>
      </c>
      <c r="EF51">
        <v>23.13</v>
      </c>
      <c r="EG51">
        <v>9233.6660200000006</v>
      </c>
      <c r="EH51">
        <v>0.15631999999999999</v>
      </c>
      <c r="EI51">
        <v>0.95825000000000005</v>
      </c>
      <c r="EJ51">
        <v>17033.568360000001</v>
      </c>
      <c r="EK51">
        <v>6.83</v>
      </c>
      <c r="EL51">
        <v>10067.76074</v>
      </c>
      <c r="EM51">
        <v>0.12525</v>
      </c>
      <c r="EN51">
        <v>0.69654000000000005</v>
      </c>
      <c r="EO51">
        <v>20289.509770000001</v>
      </c>
      <c r="EP51">
        <v>19.75</v>
      </c>
      <c r="EQ51">
        <v>0.23449999999999999</v>
      </c>
      <c r="ER51">
        <v>3838.1437999999998</v>
      </c>
      <c r="ES51">
        <v>0.12021999999999999</v>
      </c>
      <c r="ET51">
        <v>0.53108</v>
      </c>
      <c r="EU51">
        <v>9191.0703099999992</v>
      </c>
      <c r="EV51">
        <v>17.579999999999998</v>
      </c>
      <c r="EW51">
        <v>0.26345000000000002</v>
      </c>
      <c r="EX51">
        <v>27814.365229999999</v>
      </c>
      <c r="EY51">
        <v>2146.9907199999998</v>
      </c>
      <c r="EZ51">
        <v>54794.304689999997</v>
      </c>
      <c r="FA51">
        <v>26224.63867</v>
      </c>
    </row>
    <row r="52" spans="1:157" x14ac:dyDescent="0.25">
      <c r="A52">
        <v>49039</v>
      </c>
      <c r="B52" t="s">
        <v>37</v>
      </c>
      <c r="C52">
        <v>31700</v>
      </c>
      <c r="D52">
        <v>31716</v>
      </c>
      <c r="E52">
        <v>3</v>
      </c>
      <c r="F52">
        <v>0</v>
      </c>
      <c r="G52">
        <v>0</v>
      </c>
      <c r="H52">
        <v>0</v>
      </c>
      <c r="I52">
        <v>0</v>
      </c>
      <c r="J52">
        <v>112</v>
      </c>
      <c r="K52">
        <v>0.62977000000000005</v>
      </c>
      <c r="L52">
        <v>12</v>
      </c>
      <c r="M52">
        <v>3</v>
      </c>
      <c r="N52">
        <v>0</v>
      </c>
      <c r="O52">
        <v>0</v>
      </c>
      <c r="P52">
        <v>3</v>
      </c>
      <c r="Q52">
        <v>10</v>
      </c>
      <c r="R52" t="s">
        <v>52</v>
      </c>
      <c r="S52">
        <v>893</v>
      </c>
      <c r="T52">
        <v>0</v>
      </c>
      <c r="U52">
        <v>13190</v>
      </c>
      <c r="V52">
        <v>0</v>
      </c>
      <c r="W52">
        <v>0</v>
      </c>
      <c r="X52">
        <v>0</v>
      </c>
      <c r="Y52">
        <v>0</v>
      </c>
      <c r="Z52">
        <v>0</v>
      </c>
      <c r="AA52">
        <v>13</v>
      </c>
      <c r="AB52">
        <v>0</v>
      </c>
      <c r="AC52">
        <v>0</v>
      </c>
      <c r="AD52">
        <v>39</v>
      </c>
      <c r="AE52">
        <v>20750</v>
      </c>
      <c r="AF52">
        <v>2409</v>
      </c>
      <c r="AG52">
        <v>36</v>
      </c>
      <c r="AH52">
        <v>1.88931</v>
      </c>
      <c r="AI52">
        <v>2983.8005400000002</v>
      </c>
      <c r="AJ52">
        <v>0.96887999999999996</v>
      </c>
      <c r="AK52">
        <v>0.11260000000000001</v>
      </c>
      <c r="AL52">
        <v>38.91001</v>
      </c>
      <c r="AM52">
        <v>12823.20313</v>
      </c>
      <c r="AN52">
        <v>338.55914000000001</v>
      </c>
      <c r="AO52">
        <v>548.32799999999997</v>
      </c>
      <c r="AP52">
        <v>635.16272000000004</v>
      </c>
      <c r="AQ52">
        <v>1598.86023</v>
      </c>
      <c r="AR52">
        <v>434.21793000000002</v>
      </c>
      <c r="AS52">
        <v>580.64928999999995</v>
      </c>
      <c r="AT52">
        <v>4235.7753899999998</v>
      </c>
      <c r="AU52">
        <v>3214.7131300000001</v>
      </c>
      <c r="AV52">
        <v>4730.8500999999997</v>
      </c>
      <c r="AW52">
        <v>71.025829999999999</v>
      </c>
      <c r="AX52">
        <v>69.357479999999995</v>
      </c>
      <c r="AY52">
        <v>146.83792</v>
      </c>
      <c r="AZ52">
        <v>991.50158999999996</v>
      </c>
      <c r="BA52">
        <v>529.43889999999999</v>
      </c>
      <c r="BB52">
        <v>983.17034999999998</v>
      </c>
      <c r="BC52">
        <v>13.489520000000001</v>
      </c>
      <c r="BD52">
        <v>16.781359999999999</v>
      </c>
      <c r="BE52">
        <v>39.108330000000002</v>
      </c>
      <c r="BF52">
        <v>268.99901999999997</v>
      </c>
      <c r="BG52">
        <v>142.56796</v>
      </c>
      <c r="BH52">
        <v>268.26215000000002</v>
      </c>
      <c r="BI52">
        <v>611.79687999999999</v>
      </c>
      <c r="BJ52">
        <v>44.566380000000002</v>
      </c>
      <c r="BK52">
        <v>186.26495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5325.6035199999997</v>
      </c>
      <c r="CJ52">
        <v>1034.0262499999999</v>
      </c>
      <c r="CK52">
        <v>1305.4846199999999</v>
      </c>
      <c r="CL52">
        <v>3122.2890600000001</v>
      </c>
      <c r="CM52">
        <v>868.02155000000005</v>
      </c>
      <c r="CN52">
        <v>1284.4600800000001</v>
      </c>
      <c r="CO52">
        <v>7865.4594699999998</v>
      </c>
      <c r="CP52">
        <v>6150.6665000000003</v>
      </c>
      <c r="CQ52">
        <v>8921.4501999999993</v>
      </c>
      <c r="CR52">
        <v>148.51893999999999</v>
      </c>
      <c r="CS52">
        <v>156.0677</v>
      </c>
      <c r="CT52">
        <v>309.78967</v>
      </c>
      <c r="CU52">
        <v>1873.22144</v>
      </c>
      <c r="CV52">
        <v>1045.23108</v>
      </c>
      <c r="CW52">
        <v>1956.9548299999999</v>
      </c>
      <c r="CX52">
        <v>29.319040000000001</v>
      </c>
      <c r="CY52">
        <v>38.73556</v>
      </c>
      <c r="CZ52">
        <v>83.005430000000004</v>
      </c>
      <c r="DA52">
        <v>501.50873000000001</v>
      </c>
      <c r="DB52">
        <v>291.79633000000001</v>
      </c>
      <c r="DC52">
        <v>536.39068999999995</v>
      </c>
      <c r="DD52">
        <v>1440.2708700000001</v>
      </c>
      <c r="DE52">
        <v>103.36991</v>
      </c>
      <c r="DF52">
        <v>336.52219000000002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50589</v>
      </c>
      <c r="EE52">
        <v>39</v>
      </c>
      <c r="EF52">
        <v>28.61</v>
      </c>
      <c r="EG52">
        <v>7077.68408</v>
      </c>
      <c r="EH52">
        <v>1.0398799999999999</v>
      </c>
      <c r="EI52">
        <v>0.73450000000000004</v>
      </c>
      <c r="EJ52">
        <v>12707.677729999999</v>
      </c>
      <c r="EK52">
        <v>17.54</v>
      </c>
      <c r="EL52">
        <v>7468.4521500000001</v>
      </c>
      <c r="EM52">
        <v>0.97914000000000001</v>
      </c>
      <c r="EN52">
        <v>0.51670000000000005</v>
      </c>
      <c r="EO52">
        <v>14667.3457</v>
      </c>
      <c r="EP52">
        <v>28.2</v>
      </c>
      <c r="EQ52">
        <v>1.3399399999999999</v>
      </c>
      <c r="ER52">
        <v>2831.7888200000002</v>
      </c>
      <c r="ES52">
        <v>0.97111999999999998</v>
      </c>
      <c r="ET52">
        <v>0.39183000000000001</v>
      </c>
      <c r="EU52">
        <v>6701.9331099999999</v>
      </c>
      <c r="EV52">
        <v>28.06</v>
      </c>
      <c r="EW52">
        <v>1.3466199999999999</v>
      </c>
      <c r="EX52">
        <v>20361.726559999999</v>
      </c>
      <c r="EY52">
        <v>12823.20313</v>
      </c>
      <c r="EZ52">
        <v>39402.558590000001</v>
      </c>
      <c r="FA52">
        <v>19409.610840000001</v>
      </c>
    </row>
    <row r="53" spans="1:157" x14ac:dyDescent="0.25">
      <c r="A53">
        <v>49040</v>
      </c>
      <c r="B53" t="s">
        <v>37</v>
      </c>
      <c r="C53">
        <v>31700</v>
      </c>
      <c r="D53">
        <v>40018</v>
      </c>
      <c r="E53">
        <v>3</v>
      </c>
      <c r="F53">
        <v>0</v>
      </c>
      <c r="G53">
        <v>0</v>
      </c>
      <c r="H53">
        <v>0</v>
      </c>
      <c r="I53">
        <v>0</v>
      </c>
      <c r="J53">
        <v>112</v>
      </c>
      <c r="K53">
        <v>0.15931999999999999</v>
      </c>
      <c r="L53">
        <v>12</v>
      </c>
      <c r="M53">
        <v>3</v>
      </c>
      <c r="N53">
        <v>0</v>
      </c>
      <c r="O53">
        <v>0</v>
      </c>
      <c r="P53">
        <v>3</v>
      </c>
      <c r="Q53">
        <v>10</v>
      </c>
      <c r="R53" t="s">
        <v>52</v>
      </c>
      <c r="S53">
        <v>893</v>
      </c>
      <c r="T53">
        <v>0</v>
      </c>
      <c r="U53">
        <v>19685</v>
      </c>
      <c r="V53">
        <v>0</v>
      </c>
      <c r="W53">
        <v>0</v>
      </c>
      <c r="X53">
        <v>0</v>
      </c>
      <c r="Y53">
        <v>0</v>
      </c>
      <c r="Z53">
        <v>0</v>
      </c>
      <c r="AA53">
        <v>13</v>
      </c>
      <c r="AB53">
        <v>0</v>
      </c>
      <c r="AC53">
        <v>0</v>
      </c>
      <c r="AD53">
        <v>39</v>
      </c>
      <c r="AE53">
        <v>20750</v>
      </c>
      <c r="AF53">
        <v>2409</v>
      </c>
      <c r="AG53">
        <v>36</v>
      </c>
      <c r="AH53">
        <v>0.47796</v>
      </c>
      <c r="AI53">
        <v>3605.3593799999999</v>
      </c>
      <c r="AJ53">
        <v>0.24510999999999999</v>
      </c>
      <c r="AK53">
        <v>0.13605999999999999</v>
      </c>
      <c r="AL53">
        <v>36.220320000000001</v>
      </c>
      <c r="AM53">
        <v>4298.4438499999997</v>
      </c>
      <c r="AN53">
        <v>118.36418999999999</v>
      </c>
      <c r="AO53">
        <v>644.61688000000004</v>
      </c>
      <c r="AP53">
        <v>942.22424000000001</v>
      </c>
      <c r="AQ53">
        <v>2329.93408</v>
      </c>
      <c r="AR53">
        <v>717.90697999999998</v>
      </c>
      <c r="AS53">
        <v>1166.71399</v>
      </c>
      <c r="AT53">
        <v>4864.1704099999997</v>
      </c>
      <c r="AU53">
        <v>3684.5864299999998</v>
      </c>
      <c r="AV53">
        <v>6040.9951199999996</v>
      </c>
      <c r="AW53">
        <v>130.6337</v>
      </c>
      <c r="AX53">
        <v>142.56268</v>
      </c>
      <c r="AY53">
        <v>286.54748999999998</v>
      </c>
      <c r="AZ53">
        <v>1235.1898200000001</v>
      </c>
      <c r="BA53">
        <v>734.27990999999997</v>
      </c>
      <c r="BB53">
        <v>1469.8161600000001</v>
      </c>
      <c r="BC53">
        <v>28.571210000000001</v>
      </c>
      <c r="BD53">
        <v>36.090499999999999</v>
      </c>
      <c r="BE53">
        <v>78.436199999999999</v>
      </c>
      <c r="BF53">
        <v>355.14145000000002</v>
      </c>
      <c r="BG53">
        <v>221.98160999999999</v>
      </c>
      <c r="BH53">
        <v>415.76776000000001</v>
      </c>
      <c r="BI53">
        <v>1164.8325199999999</v>
      </c>
      <c r="BJ53">
        <v>70.441590000000005</v>
      </c>
      <c r="BK53">
        <v>218.49832000000001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8280.1543000000001</v>
      </c>
      <c r="CJ53">
        <v>1332.0715299999999</v>
      </c>
      <c r="CK53">
        <v>1799.7766099999999</v>
      </c>
      <c r="CL53">
        <v>4710.3447299999998</v>
      </c>
      <c r="CM53">
        <v>1413.21021</v>
      </c>
      <c r="CN53">
        <v>2258.4404300000001</v>
      </c>
      <c r="CO53">
        <v>10194.14453</v>
      </c>
      <c r="CP53">
        <v>7643.6196300000001</v>
      </c>
      <c r="CQ53">
        <v>12525.58496</v>
      </c>
      <c r="CR53">
        <v>237.16019</v>
      </c>
      <c r="CS53">
        <v>252.95357999999999</v>
      </c>
      <c r="CT53">
        <v>536.07494999999994</v>
      </c>
      <c r="CU53">
        <v>2510.4448200000002</v>
      </c>
      <c r="CV53">
        <v>1449.97864</v>
      </c>
      <c r="CW53">
        <v>2876.0283199999999</v>
      </c>
      <c r="CX53">
        <v>51.349249999999998</v>
      </c>
      <c r="CY53">
        <v>64.155140000000003</v>
      </c>
      <c r="CZ53">
        <v>146.41629</v>
      </c>
      <c r="DA53">
        <v>723.49347</v>
      </c>
      <c r="DB53">
        <v>428.30203</v>
      </c>
      <c r="DC53">
        <v>813.37189000000001</v>
      </c>
      <c r="DD53">
        <v>2258.2858900000001</v>
      </c>
      <c r="DE53">
        <v>130.66005999999999</v>
      </c>
      <c r="DF53">
        <v>438.43475000000001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50589</v>
      </c>
      <c r="EE53">
        <v>39</v>
      </c>
      <c r="EF53">
        <v>24.7</v>
      </c>
      <c r="EG53">
        <v>7799.90283</v>
      </c>
      <c r="EH53">
        <v>0.27576000000000001</v>
      </c>
      <c r="EI53">
        <v>0.80945</v>
      </c>
      <c r="EJ53">
        <v>17033.568360000001</v>
      </c>
      <c r="EK53">
        <v>9.7799999999999994</v>
      </c>
      <c r="EL53">
        <v>10221.75</v>
      </c>
      <c r="EM53">
        <v>0.25968999999999998</v>
      </c>
      <c r="EN53">
        <v>0.70718999999999999</v>
      </c>
      <c r="EO53">
        <v>20289.509770000001</v>
      </c>
      <c r="EP53">
        <v>21.42</v>
      </c>
      <c r="EQ53">
        <v>0.44627</v>
      </c>
      <c r="ER53">
        <v>5352.9262699999999</v>
      </c>
      <c r="ES53">
        <v>0.26391999999999999</v>
      </c>
      <c r="ET53">
        <v>0.74068000000000001</v>
      </c>
      <c r="EU53">
        <v>9191.0703099999992</v>
      </c>
      <c r="EV53">
        <v>13.51</v>
      </c>
      <c r="EW53">
        <v>0.70755999999999997</v>
      </c>
      <c r="EX53">
        <v>26979.9375</v>
      </c>
      <c r="EY53">
        <v>4298.4438499999997</v>
      </c>
      <c r="EZ53">
        <v>54794.304689999997</v>
      </c>
      <c r="FA53">
        <v>26224.63867</v>
      </c>
    </row>
    <row r="54" spans="1:157" x14ac:dyDescent="0.25">
      <c r="A54">
        <v>49097</v>
      </c>
      <c r="B54" t="s">
        <v>37</v>
      </c>
      <c r="C54">
        <v>31715</v>
      </c>
      <c r="D54">
        <v>31716</v>
      </c>
      <c r="E54">
        <v>3</v>
      </c>
      <c r="F54">
        <v>0</v>
      </c>
      <c r="G54">
        <v>0</v>
      </c>
      <c r="H54">
        <v>0</v>
      </c>
      <c r="I54">
        <v>0</v>
      </c>
      <c r="J54">
        <v>112</v>
      </c>
      <c r="K54">
        <v>0.63915999999999995</v>
      </c>
      <c r="L54">
        <v>12</v>
      </c>
      <c r="M54">
        <v>3</v>
      </c>
      <c r="N54">
        <v>0</v>
      </c>
      <c r="O54">
        <v>0</v>
      </c>
      <c r="P54">
        <v>3</v>
      </c>
      <c r="Q54">
        <v>10</v>
      </c>
      <c r="R54" t="s">
        <v>52</v>
      </c>
      <c r="S54">
        <v>890</v>
      </c>
      <c r="T54">
        <v>0</v>
      </c>
      <c r="U54">
        <v>20730</v>
      </c>
      <c r="V54">
        <v>0</v>
      </c>
      <c r="W54">
        <v>0</v>
      </c>
      <c r="X54">
        <v>0</v>
      </c>
      <c r="Y54">
        <v>0</v>
      </c>
      <c r="Z54">
        <v>0</v>
      </c>
      <c r="AA54">
        <v>13</v>
      </c>
      <c r="AB54">
        <v>0</v>
      </c>
      <c r="AC54">
        <v>0</v>
      </c>
      <c r="AD54">
        <v>39</v>
      </c>
      <c r="AE54">
        <v>20750</v>
      </c>
      <c r="AF54">
        <v>2409</v>
      </c>
      <c r="AG54">
        <v>36</v>
      </c>
      <c r="AH54">
        <v>1.9174800000000001</v>
      </c>
      <c r="AI54">
        <v>2035.69299</v>
      </c>
      <c r="AJ54">
        <v>0.98331999999999997</v>
      </c>
      <c r="AK54">
        <v>7.6819999999999999E-2</v>
      </c>
      <c r="AL54">
        <v>38.52816</v>
      </c>
      <c r="AM54">
        <v>11333.44922</v>
      </c>
      <c r="AN54">
        <v>293.21996999999999</v>
      </c>
      <c r="AO54">
        <v>482.84674000000001</v>
      </c>
      <c r="AP54">
        <v>670.75165000000004</v>
      </c>
      <c r="AQ54">
        <v>1419.15112</v>
      </c>
      <c r="AR54">
        <v>390.84604000000002</v>
      </c>
      <c r="AS54">
        <v>547.83208999999999</v>
      </c>
      <c r="AT54">
        <v>3638.3439899999998</v>
      </c>
      <c r="AU54">
        <v>2976.5766600000002</v>
      </c>
      <c r="AV54">
        <v>3667.8413099999998</v>
      </c>
      <c r="AW54">
        <v>72.840459999999993</v>
      </c>
      <c r="AX54">
        <v>81.647469999999998</v>
      </c>
      <c r="AY54">
        <v>136.82771</v>
      </c>
      <c r="AZ54">
        <v>883.83861999999999</v>
      </c>
      <c r="BA54">
        <v>505.77501999999998</v>
      </c>
      <c r="BB54">
        <v>837.31775000000005</v>
      </c>
      <c r="BC54">
        <v>14.8813</v>
      </c>
      <c r="BD54">
        <v>20.972339999999999</v>
      </c>
      <c r="BE54">
        <v>37.307000000000002</v>
      </c>
      <c r="BF54">
        <v>229.71333000000001</v>
      </c>
      <c r="BG54">
        <v>146.41732999999999</v>
      </c>
      <c r="BH54">
        <v>232.09371999999999</v>
      </c>
      <c r="BI54">
        <v>558.53790000000004</v>
      </c>
      <c r="BJ54">
        <v>43.585500000000003</v>
      </c>
      <c r="BK54">
        <v>135.84322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4605.9995099999996</v>
      </c>
      <c r="CJ54">
        <v>1026.0709199999999</v>
      </c>
      <c r="CK54">
        <v>1295.78259</v>
      </c>
      <c r="CL54">
        <v>2858.9863300000002</v>
      </c>
      <c r="CM54">
        <v>767.94055000000003</v>
      </c>
      <c r="CN54">
        <v>985.7713</v>
      </c>
      <c r="CO54">
        <v>7770.0107399999997</v>
      </c>
      <c r="CP54">
        <v>6133.8896500000001</v>
      </c>
      <c r="CQ54">
        <v>7565.0063499999997</v>
      </c>
      <c r="CR54">
        <v>137.44574</v>
      </c>
      <c r="CS54">
        <v>141.99853999999999</v>
      </c>
      <c r="CT54">
        <v>251.24954</v>
      </c>
      <c r="CU54">
        <v>1847.58521</v>
      </c>
      <c r="CV54">
        <v>998.32996000000003</v>
      </c>
      <c r="CW54">
        <v>1609.81702</v>
      </c>
      <c r="CX54">
        <v>26.98357</v>
      </c>
      <c r="CY54">
        <v>35.801780000000001</v>
      </c>
      <c r="CZ54">
        <v>68.112729999999999</v>
      </c>
      <c r="DA54">
        <v>485.44107000000002</v>
      </c>
      <c r="DB54">
        <v>277.52483999999998</v>
      </c>
      <c r="DC54">
        <v>443.83170000000001</v>
      </c>
      <c r="DD54">
        <v>901.34514999999999</v>
      </c>
      <c r="DE54">
        <v>70.568070000000006</v>
      </c>
      <c r="DF54">
        <v>294.63605000000001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50589</v>
      </c>
      <c r="EE54">
        <v>39</v>
      </c>
      <c r="EF54">
        <v>28.65</v>
      </c>
      <c r="EG54">
        <v>5293.3295900000003</v>
      </c>
      <c r="EH54">
        <v>0.99790999999999996</v>
      </c>
      <c r="EI54">
        <v>0.54932999999999998</v>
      </c>
      <c r="EJ54">
        <v>12087.075199999999</v>
      </c>
      <c r="EK54">
        <v>22.02</v>
      </c>
      <c r="EL54">
        <v>6568.5454099999997</v>
      </c>
      <c r="EM54">
        <v>0.98846000000000001</v>
      </c>
      <c r="EN54">
        <v>0.45444000000000001</v>
      </c>
      <c r="EO54">
        <v>13084.422850000001</v>
      </c>
      <c r="EP54">
        <v>28.32</v>
      </c>
      <c r="EQ54">
        <v>1.35415</v>
      </c>
      <c r="ER54">
        <v>3834.2206999999999</v>
      </c>
      <c r="ES54">
        <v>0.99536999999999998</v>
      </c>
      <c r="ET54">
        <v>0.53054000000000001</v>
      </c>
      <c r="EU54">
        <v>6216.63184</v>
      </c>
      <c r="EV54">
        <v>26.57</v>
      </c>
      <c r="EW54">
        <v>1.4433400000000001</v>
      </c>
      <c r="EX54">
        <v>17731.789059999999</v>
      </c>
      <c r="EY54">
        <v>11333.44922</v>
      </c>
      <c r="EZ54">
        <v>35994.128909999999</v>
      </c>
      <c r="FA54">
        <v>18303.707040000001</v>
      </c>
    </row>
    <row r="55" spans="1:157" x14ac:dyDescent="0.25">
      <c r="A55">
        <v>49099</v>
      </c>
      <c r="B55" t="s">
        <v>37</v>
      </c>
      <c r="C55">
        <v>31715</v>
      </c>
      <c r="D55">
        <v>31727</v>
      </c>
      <c r="E55">
        <v>3</v>
      </c>
      <c r="F55">
        <v>0</v>
      </c>
      <c r="G55">
        <v>0</v>
      </c>
      <c r="H55">
        <v>0</v>
      </c>
      <c r="I55">
        <v>0</v>
      </c>
      <c r="J55">
        <v>112</v>
      </c>
      <c r="K55">
        <v>0.34475</v>
      </c>
      <c r="L55">
        <v>12</v>
      </c>
      <c r="M55">
        <v>3</v>
      </c>
      <c r="N55">
        <v>0</v>
      </c>
      <c r="O55">
        <v>0</v>
      </c>
      <c r="P55">
        <v>3</v>
      </c>
      <c r="Q55">
        <v>10</v>
      </c>
      <c r="R55" t="s">
        <v>52</v>
      </c>
      <c r="S55">
        <v>1762</v>
      </c>
      <c r="T55">
        <v>0</v>
      </c>
      <c r="U55">
        <v>15350</v>
      </c>
      <c r="V55">
        <v>0</v>
      </c>
      <c r="W55">
        <v>0</v>
      </c>
      <c r="X55">
        <v>0</v>
      </c>
      <c r="Y55">
        <v>0</v>
      </c>
      <c r="Z55">
        <v>0</v>
      </c>
      <c r="AA55">
        <v>13</v>
      </c>
      <c r="AB55">
        <v>0</v>
      </c>
      <c r="AC55">
        <v>0</v>
      </c>
      <c r="AD55">
        <v>39</v>
      </c>
      <c r="AE55">
        <v>20750</v>
      </c>
      <c r="AF55">
        <v>2409</v>
      </c>
      <c r="AG55">
        <v>36</v>
      </c>
      <c r="AH55">
        <v>1.0342499999999999</v>
      </c>
      <c r="AI55">
        <v>1844.21912</v>
      </c>
      <c r="AJ55">
        <v>0.53037999999999996</v>
      </c>
      <c r="AK55">
        <v>6.9599999999999995E-2</v>
      </c>
      <c r="AL55">
        <v>38.995399999999997</v>
      </c>
      <c r="AM55">
        <v>5069.7197299999998</v>
      </c>
      <c r="AN55">
        <v>131.94077999999999</v>
      </c>
      <c r="AO55">
        <v>529.52062999999998</v>
      </c>
      <c r="AP55">
        <v>640.52801999999997</v>
      </c>
      <c r="AQ55">
        <v>1403.44751</v>
      </c>
      <c r="AR55">
        <v>340.35269</v>
      </c>
      <c r="AS55">
        <v>393.47388000000001</v>
      </c>
      <c r="AT55">
        <v>3357.6516099999999</v>
      </c>
      <c r="AU55">
        <v>2651.1110800000001</v>
      </c>
      <c r="AV55">
        <v>2737.5331999999999</v>
      </c>
      <c r="AW55">
        <v>64.517290000000003</v>
      </c>
      <c r="AX55">
        <v>55.528880000000001</v>
      </c>
      <c r="AY55">
        <v>100.54653</v>
      </c>
      <c r="AZ55">
        <v>773.82128999999998</v>
      </c>
      <c r="BA55">
        <v>356.22595000000001</v>
      </c>
      <c r="BB55">
        <v>494.81725999999998</v>
      </c>
      <c r="BC55">
        <v>11.63705</v>
      </c>
      <c r="BD55">
        <v>14.06344</v>
      </c>
      <c r="BE55">
        <v>27.977419999999999</v>
      </c>
      <c r="BF55">
        <v>197.05205000000001</v>
      </c>
      <c r="BG55">
        <v>92.899270000000001</v>
      </c>
      <c r="BH55">
        <v>136.47174000000001</v>
      </c>
      <c r="BI55">
        <v>178.32462000000001</v>
      </c>
      <c r="BJ55">
        <v>10.41921</v>
      </c>
      <c r="BK55">
        <v>137.57587000000001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3371.3049299999998</v>
      </c>
      <c r="CJ55">
        <v>1122.20435</v>
      </c>
      <c r="CK55">
        <v>1509.79297</v>
      </c>
      <c r="CL55">
        <v>3131.4606899999999</v>
      </c>
      <c r="CM55">
        <v>804.16967999999997</v>
      </c>
      <c r="CN55">
        <v>1041.57996</v>
      </c>
      <c r="CO55">
        <v>6824.0097699999997</v>
      </c>
      <c r="CP55">
        <v>5597.4648399999996</v>
      </c>
      <c r="CQ55">
        <v>5956.65967</v>
      </c>
      <c r="CR55">
        <v>151.19040000000001</v>
      </c>
      <c r="CS55">
        <v>149.09238999999999</v>
      </c>
      <c r="CT55">
        <v>247.82198</v>
      </c>
      <c r="CU55">
        <v>1601.8192100000001</v>
      </c>
      <c r="CV55">
        <v>803.05005000000006</v>
      </c>
      <c r="CW55">
        <v>1126.8902599999999</v>
      </c>
      <c r="CX55">
        <v>28.0215</v>
      </c>
      <c r="CY55">
        <v>38.360950000000003</v>
      </c>
      <c r="CZ55">
        <v>68.562880000000007</v>
      </c>
      <c r="DA55">
        <v>407.10577000000001</v>
      </c>
      <c r="DB55">
        <v>213.23491000000001</v>
      </c>
      <c r="DC55">
        <v>315.27062999999998</v>
      </c>
      <c r="DD55">
        <v>453.93295000000001</v>
      </c>
      <c r="DE55">
        <v>29.054210000000001</v>
      </c>
      <c r="DF55">
        <v>291.81734999999998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50589</v>
      </c>
      <c r="EE55">
        <v>39</v>
      </c>
      <c r="EF55">
        <v>27.2</v>
      </c>
      <c r="EG55">
        <v>6176.6870099999996</v>
      </c>
      <c r="EH55">
        <v>0.54876999999999998</v>
      </c>
      <c r="EI55">
        <v>0.64100000000000001</v>
      </c>
      <c r="EJ55">
        <v>11966.481449999999</v>
      </c>
      <c r="EK55">
        <v>16.71</v>
      </c>
      <c r="EL55">
        <v>5036.4111300000004</v>
      </c>
      <c r="EM55">
        <v>0.53103</v>
      </c>
      <c r="EN55">
        <v>0.34844000000000003</v>
      </c>
      <c r="EO55">
        <v>11300.77441</v>
      </c>
      <c r="EP55">
        <v>26.85</v>
      </c>
      <c r="EQ55">
        <v>0.77039000000000002</v>
      </c>
      <c r="ER55">
        <v>1648.1792</v>
      </c>
      <c r="ES55">
        <v>0.53044999999999998</v>
      </c>
      <c r="ET55">
        <v>0.22806000000000001</v>
      </c>
      <c r="EU55">
        <v>5274.0063499999997</v>
      </c>
      <c r="EV55">
        <v>26.86</v>
      </c>
      <c r="EW55">
        <v>0.77010000000000001</v>
      </c>
      <c r="EX55">
        <v>14705.496090000001</v>
      </c>
      <c r="EY55">
        <v>5069.7197299999998</v>
      </c>
      <c r="EZ55">
        <v>31912.566409999999</v>
      </c>
      <c r="FA55">
        <v>17240.487799999999</v>
      </c>
    </row>
    <row r="56" spans="1:157" x14ac:dyDescent="0.25">
      <c r="A56">
        <v>49103</v>
      </c>
      <c r="B56" t="s">
        <v>37</v>
      </c>
      <c r="C56">
        <v>31716</v>
      </c>
      <c r="D56">
        <v>31700</v>
      </c>
      <c r="E56">
        <v>3</v>
      </c>
      <c r="F56">
        <v>0</v>
      </c>
      <c r="G56">
        <v>0</v>
      </c>
      <c r="H56">
        <v>0</v>
      </c>
      <c r="I56">
        <v>0</v>
      </c>
      <c r="J56">
        <v>112</v>
      </c>
      <c r="K56">
        <v>0.62977000000000005</v>
      </c>
      <c r="L56">
        <v>12</v>
      </c>
      <c r="M56">
        <v>3</v>
      </c>
      <c r="N56">
        <v>0</v>
      </c>
      <c r="O56">
        <v>0</v>
      </c>
      <c r="P56">
        <v>3</v>
      </c>
      <c r="Q56">
        <v>10</v>
      </c>
      <c r="R56" t="s">
        <v>52</v>
      </c>
      <c r="S56">
        <v>893</v>
      </c>
      <c r="T56">
        <v>0</v>
      </c>
      <c r="U56">
        <v>13190</v>
      </c>
      <c r="V56">
        <v>0</v>
      </c>
      <c r="W56">
        <v>0</v>
      </c>
      <c r="X56">
        <v>0</v>
      </c>
      <c r="Y56">
        <v>0</v>
      </c>
      <c r="Z56">
        <v>0</v>
      </c>
      <c r="AA56">
        <v>13</v>
      </c>
      <c r="AB56">
        <v>0</v>
      </c>
      <c r="AC56">
        <v>0</v>
      </c>
      <c r="AD56">
        <v>39</v>
      </c>
      <c r="AE56">
        <v>20750</v>
      </c>
      <c r="AF56">
        <v>2409</v>
      </c>
      <c r="AG56">
        <v>36</v>
      </c>
      <c r="AH56">
        <v>1.88931</v>
      </c>
      <c r="AI56">
        <v>2341.8029799999999</v>
      </c>
      <c r="AJ56">
        <v>0.96887999999999996</v>
      </c>
      <c r="AK56">
        <v>8.8370000000000004E-2</v>
      </c>
      <c r="AL56">
        <v>38.50365</v>
      </c>
      <c r="AM56">
        <v>11991.3457</v>
      </c>
      <c r="AN56">
        <v>311.17432000000002</v>
      </c>
      <c r="AO56">
        <v>485.69824</v>
      </c>
      <c r="AP56">
        <v>670.32190000000003</v>
      </c>
      <c r="AQ56">
        <v>1523.4288300000001</v>
      </c>
      <c r="AR56">
        <v>433.80358999999999</v>
      </c>
      <c r="AS56">
        <v>703.81079</v>
      </c>
      <c r="AT56">
        <v>3629.68433</v>
      </c>
      <c r="AU56">
        <v>2935.9533700000002</v>
      </c>
      <c r="AV56">
        <v>4190.5996100000002</v>
      </c>
      <c r="AW56">
        <v>77.493110000000001</v>
      </c>
      <c r="AX56">
        <v>86.710229999999996</v>
      </c>
      <c r="AY56">
        <v>162.95175</v>
      </c>
      <c r="AZ56">
        <v>881.71973000000003</v>
      </c>
      <c r="BA56">
        <v>515.79218000000003</v>
      </c>
      <c r="BB56">
        <v>973.78435999999999</v>
      </c>
      <c r="BC56">
        <v>15.829510000000001</v>
      </c>
      <c r="BD56">
        <v>21.9542</v>
      </c>
      <c r="BE56">
        <v>43.897100000000002</v>
      </c>
      <c r="BF56">
        <v>232.50971999999999</v>
      </c>
      <c r="BG56">
        <v>149.22835000000001</v>
      </c>
      <c r="BH56">
        <v>268.12853999999999</v>
      </c>
      <c r="BI56">
        <v>828.47406000000001</v>
      </c>
      <c r="BJ56">
        <v>58.803530000000002</v>
      </c>
      <c r="BK56">
        <v>150.25722999999999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5325.6035199999997</v>
      </c>
      <c r="CJ56">
        <v>1034.0262499999999</v>
      </c>
      <c r="CK56">
        <v>1305.4846199999999</v>
      </c>
      <c r="CL56">
        <v>3122.2890600000001</v>
      </c>
      <c r="CM56">
        <v>868.02155000000005</v>
      </c>
      <c r="CN56">
        <v>1284.4600800000001</v>
      </c>
      <c r="CO56">
        <v>7865.4594699999998</v>
      </c>
      <c r="CP56">
        <v>6150.6665000000003</v>
      </c>
      <c r="CQ56">
        <v>8921.4501999999993</v>
      </c>
      <c r="CR56">
        <v>148.51893999999999</v>
      </c>
      <c r="CS56">
        <v>156.0677</v>
      </c>
      <c r="CT56">
        <v>309.78967</v>
      </c>
      <c r="CU56">
        <v>1873.22144</v>
      </c>
      <c r="CV56">
        <v>1045.23108</v>
      </c>
      <c r="CW56">
        <v>1956.9548299999999</v>
      </c>
      <c r="CX56">
        <v>29.319040000000001</v>
      </c>
      <c r="CY56">
        <v>38.73556</v>
      </c>
      <c r="CZ56">
        <v>83.005430000000004</v>
      </c>
      <c r="DA56">
        <v>501.50873000000001</v>
      </c>
      <c r="DB56">
        <v>291.79633000000001</v>
      </c>
      <c r="DC56">
        <v>536.39068999999995</v>
      </c>
      <c r="DD56">
        <v>1440.2708700000001</v>
      </c>
      <c r="DE56">
        <v>103.36991</v>
      </c>
      <c r="DF56">
        <v>336.52219000000002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50589</v>
      </c>
      <c r="EE56">
        <v>39</v>
      </c>
      <c r="EF56">
        <v>28.63</v>
      </c>
      <c r="EG56">
        <v>5629.9936500000003</v>
      </c>
      <c r="EH56">
        <v>0.98904999999999998</v>
      </c>
      <c r="EI56">
        <v>0.58426999999999996</v>
      </c>
      <c r="EJ56">
        <v>12707.677729999999</v>
      </c>
      <c r="EK56">
        <v>21.15</v>
      </c>
      <c r="EL56">
        <v>7198.8930700000001</v>
      </c>
      <c r="EM56">
        <v>0.97726000000000002</v>
      </c>
      <c r="EN56">
        <v>0.49806</v>
      </c>
      <c r="EO56">
        <v>14667.3457</v>
      </c>
      <c r="EP56">
        <v>28.23</v>
      </c>
      <c r="EQ56">
        <v>1.3385100000000001</v>
      </c>
      <c r="ER56">
        <v>3870.1442900000002</v>
      </c>
      <c r="ES56">
        <v>0.98136999999999996</v>
      </c>
      <c r="ET56">
        <v>0.53551000000000004</v>
      </c>
      <c r="EU56">
        <v>6701.9331099999999</v>
      </c>
      <c r="EV56">
        <v>26.44</v>
      </c>
      <c r="EW56">
        <v>1.42913</v>
      </c>
      <c r="EX56">
        <v>19040.833979999999</v>
      </c>
      <c r="EY56">
        <v>11991.3457</v>
      </c>
      <c r="EZ56">
        <v>39402.558590000001</v>
      </c>
      <c r="FA56">
        <v>19409.610840000001</v>
      </c>
    </row>
    <row r="57" spans="1:157" x14ac:dyDescent="0.25">
      <c r="A57">
        <v>49104</v>
      </c>
      <c r="B57" t="s">
        <v>37</v>
      </c>
      <c r="C57">
        <v>31716</v>
      </c>
      <c r="D57">
        <v>31715</v>
      </c>
      <c r="E57">
        <v>3</v>
      </c>
      <c r="F57">
        <v>0</v>
      </c>
      <c r="G57">
        <v>0</v>
      </c>
      <c r="H57">
        <v>0</v>
      </c>
      <c r="I57">
        <v>0</v>
      </c>
      <c r="J57">
        <v>112</v>
      </c>
      <c r="K57">
        <v>0.63915999999999995</v>
      </c>
      <c r="L57">
        <v>12</v>
      </c>
      <c r="M57">
        <v>3</v>
      </c>
      <c r="N57">
        <v>0</v>
      </c>
      <c r="O57">
        <v>0</v>
      </c>
      <c r="P57">
        <v>3</v>
      </c>
      <c r="Q57">
        <v>10</v>
      </c>
      <c r="R57" t="s">
        <v>52</v>
      </c>
      <c r="S57">
        <v>890</v>
      </c>
      <c r="T57">
        <v>0</v>
      </c>
      <c r="U57">
        <v>20730</v>
      </c>
      <c r="V57">
        <v>0</v>
      </c>
      <c r="W57">
        <v>0</v>
      </c>
      <c r="X57">
        <v>0</v>
      </c>
      <c r="Y57">
        <v>0</v>
      </c>
      <c r="Z57">
        <v>0</v>
      </c>
      <c r="AA57">
        <v>13</v>
      </c>
      <c r="AB57">
        <v>0</v>
      </c>
      <c r="AC57">
        <v>0</v>
      </c>
      <c r="AD57">
        <v>39</v>
      </c>
      <c r="AE57">
        <v>20750</v>
      </c>
      <c r="AF57">
        <v>2409</v>
      </c>
      <c r="AG57">
        <v>36</v>
      </c>
      <c r="AH57">
        <v>1.9174800000000001</v>
      </c>
      <c r="AI57">
        <v>2570.3066399999998</v>
      </c>
      <c r="AJ57">
        <v>0.98331999999999997</v>
      </c>
      <c r="AK57">
        <v>9.7000000000000003E-2</v>
      </c>
      <c r="AL57">
        <v>38.965159999999997</v>
      </c>
      <c r="AM57">
        <v>11672.55762</v>
      </c>
      <c r="AN57">
        <v>306.37975999999998</v>
      </c>
      <c r="AO57">
        <v>543.22418000000005</v>
      </c>
      <c r="AP57">
        <v>625.03093999999999</v>
      </c>
      <c r="AQ57">
        <v>1439.8349599999999</v>
      </c>
      <c r="AR57">
        <v>377.09447999999998</v>
      </c>
      <c r="AS57">
        <v>437.93921</v>
      </c>
      <c r="AT57">
        <v>4131.6665000000003</v>
      </c>
      <c r="AU57">
        <v>3157.3129899999999</v>
      </c>
      <c r="AV57">
        <v>3897.1652800000002</v>
      </c>
      <c r="AW57">
        <v>64.605289999999997</v>
      </c>
      <c r="AX57">
        <v>60.35107</v>
      </c>
      <c r="AY57">
        <v>114.42184</v>
      </c>
      <c r="AZ57">
        <v>963.74657999999999</v>
      </c>
      <c r="BA57">
        <v>492.55493000000001</v>
      </c>
      <c r="BB57">
        <v>772.49927000000002</v>
      </c>
      <c r="BC57">
        <v>12.102270000000001</v>
      </c>
      <c r="BD57">
        <v>14.82944</v>
      </c>
      <c r="BE57">
        <v>30.805730000000001</v>
      </c>
      <c r="BF57">
        <v>255.72774999999999</v>
      </c>
      <c r="BG57">
        <v>131.10749999999999</v>
      </c>
      <c r="BH57">
        <v>211.73797999999999</v>
      </c>
      <c r="BI57">
        <v>342.80721999999997</v>
      </c>
      <c r="BJ57">
        <v>26.982569999999999</v>
      </c>
      <c r="BK57">
        <v>158.79284999999999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4605.9995099999996</v>
      </c>
      <c r="CJ57">
        <v>1026.0709199999999</v>
      </c>
      <c r="CK57">
        <v>1295.78259</v>
      </c>
      <c r="CL57">
        <v>2858.9863300000002</v>
      </c>
      <c r="CM57">
        <v>767.94055000000003</v>
      </c>
      <c r="CN57">
        <v>985.7713</v>
      </c>
      <c r="CO57">
        <v>7770.0107399999997</v>
      </c>
      <c r="CP57">
        <v>6133.8896500000001</v>
      </c>
      <c r="CQ57">
        <v>7565.0063499999997</v>
      </c>
      <c r="CR57">
        <v>137.44574</v>
      </c>
      <c r="CS57">
        <v>141.99853999999999</v>
      </c>
      <c r="CT57">
        <v>251.24954</v>
      </c>
      <c r="CU57">
        <v>1847.58521</v>
      </c>
      <c r="CV57">
        <v>998.32996000000003</v>
      </c>
      <c r="CW57">
        <v>1609.81702</v>
      </c>
      <c r="CX57">
        <v>26.98357</v>
      </c>
      <c r="CY57">
        <v>35.801780000000001</v>
      </c>
      <c r="CZ57">
        <v>68.112729999999999</v>
      </c>
      <c r="DA57">
        <v>485.44107000000002</v>
      </c>
      <c r="DB57">
        <v>277.52483999999998</v>
      </c>
      <c r="DC57">
        <v>443.83170000000001</v>
      </c>
      <c r="DD57">
        <v>901.34514999999999</v>
      </c>
      <c r="DE57">
        <v>70.568070000000006</v>
      </c>
      <c r="DF57">
        <v>294.63605000000001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50589</v>
      </c>
      <c r="EE57">
        <v>39</v>
      </c>
      <c r="EF57">
        <v>28.64</v>
      </c>
      <c r="EG57">
        <v>6793.7456099999999</v>
      </c>
      <c r="EH57">
        <v>1.0408599999999999</v>
      </c>
      <c r="EI57">
        <v>0.70504</v>
      </c>
      <c r="EJ57">
        <v>12087.075199999999</v>
      </c>
      <c r="EK57">
        <v>18.309999999999999</v>
      </c>
      <c r="EL57">
        <v>6515.8779299999997</v>
      </c>
      <c r="EM57">
        <v>0.98824000000000001</v>
      </c>
      <c r="EN57">
        <v>0.45079999999999998</v>
      </c>
      <c r="EO57">
        <v>13084.422850000001</v>
      </c>
      <c r="EP57">
        <v>28.33</v>
      </c>
      <c r="EQ57">
        <v>1.3536699999999999</v>
      </c>
      <c r="ER57">
        <v>2382.41113</v>
      </c>
      <c r="ES57">
        <v>0.98419999999999996</v>
      </c>
      <c r="ET57">
        <v>0.32965</v>
      </c>
      <c r="EU57">
        <v>6216.63184</v>
      </c>
      <c r="EV57">
        <v>28.26</v>
      </c>
      <c r="EW57">
        <v>1.35703</v>
      </c>
      <c r="EX57">
        <v>18262.341799999998</v>
      </c>
      <c r="EY57">
        <v>11672.55762</v>
      </c>
      <c r="EZ57">
        <v>35994.128909999999</v>
      </c>
      <c r="FA57">
        <v>18303.707040000001</v>
      </c>
    </row>
    <row r="58" spans="1:157" x14ac:dyDescent="0.25">
      <c r="A58">
        <v>49137</v>
      </c>
      <c r="B58" t="s">
        <v>37</v>
      </c>
      <c r="C58">
        <v>31726</v>
      </c>
      <c r="D58">
        <v>31727</v>
      </c>
      <c r="E58">
        <v>3</v>
      </c>
      <c r="F58">
        <v>0</v>
      </c>
      <c r="G58">
        <v>0</v>
      </c>
      <c r="H58">
        <v>0</v>
      </c>
      <c r="I58">
        <v>0</v>
      </c>
      <c r="J58">
        <v>112</v>
      </c>
      <c r="K58">
        <v>0.34545999999999999</v>
      </c>
      <c r="L58">
        <v>12</v>
      </c>
      <c r="M58">
        <v>3</v>
      </c>
      <c r="N58">
        <v>0</v>
      </c>
      <c r="O58">
        <v>0</v>
      </c>
      <c r="P58">
        <v>3</v>
      </c>
      <c r="Q58">
        <v>10</v>
      </c>
      <c r="R58" t="s">
        <v>52</v>
      </c>
      <c r="S58">
        <v>888</v>
      </c>
      <c r="T58">
        <v>0</v>
      </c>
      <c r="U58">
        <v>16805</v>
      </c>
      <c r="V58">
        <v>0</v>
      </c>
      <c r="W58">
        <v>0</v>
      </c>
      <c r="X58">
        <v>0</v>
      </c>
      <c r="Y58">
        <v>0</v>
      </c>
      <c r="Z58">
        <v>0</v>
      </c>
      <c r="AA58">
        <v>13</v>
      </c>
      <c r="AB58">
        <v>0</v>
      </c>
      <c r="AC58">
        <v>0</v>
      </c>
      <c r="AD58">
        <v>39</v>
      </c>
      <c r="AE58">
        <v>20750</v>
      </c>
      <c r="AF58">
        <v>2409</v>
      </c>
      <c r="AG58">
        <v>36</v>
      </c>
      <c r="AH58">
        <v>1.0363800000000001</v>
      </c>
      <c r="AI58">
        <v>1882.6991</v>
      </c>
      <c r="AJ58">
        <v>0.53147999999999995</v>
      </c>
      <c r="AK58">
        <v>7.1050000000000002E-2</v>
      </c>
      <c r="AL58">
        <v>38.393410000000003</v>
      </c>
      <c r="AM58">
        <v>6753.9897499999997</v>
      </c>
      <c r="AN58">
        <v>176.99641</v>
      </c>
      <c r="AO58">
        <v>638.94542999999999</v>
      </c>
      <c r="AP58">
        <v>931.34540000000004</v>
      </c>
      <c r="AQ58">
        <v>1895.1767600000001</v>
      </c>
      <c r="AR58">
        <v>514.25531000000001</v>
      </c>
      <c r="AS58">
        <v>699.85779000000002</v>
      </c>
      <c r="AT58">
        <v>3973.3630400000002</v>
      </c>
      <c r="AU58">
        <v>3349.7021500000001</v>
      </c>
      <c r="AV58">
        <v>3711.8349600000001</v>
      </c>
      <c r="AW58">
        <v>96.08305</v>
      </c>
      <c r="AX58">
        <v>104.8236</v>
      </c>
      <c r="AY58">
        <v>160.72322</v>
      </c>
      <c r="AZ58">
        <v>957.505</v>
      </c>
      <c r="BA58">
        <v>544.78583000000003</v>
      </c>
      <c r="BB58">
        <v>748.19750999999997</v>
      </c>
      <c r="BC58">
        <v>18.525939999999999</v>
      </c>
      <c r="BD58">
        <v>27.31278</v>
      </c>
      <c r="BE58">
        <v>44.326979999999999</v>
      </c>
      <c r="BF58">
        <v>252.01500999999999</v>
      </c>
      <c r="BG58">
        <v>150.19</v>
      </c>
      <c r="BH58">
        <v>211.41372999999999</v>
      </c>
      <c r="BI58">
        <v>319.53043000000002</v>
      </c>
      <c r="BJ58">
        <v>33.318080000000002</v>
      </c>
      <c r="BK58">
        <v>167.48257000000001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4104.6699200000003</v>
      </c>
      <c r="CJ58">
        <v>1215.23633</v>
      </c>
      <c r="CK58">
        <v>1630.1082799999999</v>
      </c>
      <c r="CL58">
        <v>3448.34229</v>
      </c>
      <c r="CM58">
        <v>903.78270999999995</v>
      </c>
      <c r="CN58">
        <v>1145.79907</v>
      </c>
      <c r="CO58">
        <v>7834.7919899999997</v>
      </c>
      <c r="CP58">
        <v>6368.7636700000003</v>
      </c>
      <c r="CQ58">
        <v>6893.1738299999997</v>
      </c>
      <c r="CR58">
        <v>168.71279999999999</v>
      </c>
      <c r="CS58">
        <v>170.53825000000001</v>
      </c>
      <c r="CT58">
        <v>273.56662</v>
      </c>
      <c r="CU58">
        <v>1848.6815200000001</v>
      </c>
      <c r="CV58">
        <v>989.82898</v>
      </c>
      <c r="CW58">
        <v>1349.84448</v>
      </c>
      <c r="CX58">
        <v>32.084859999999999</v>
      </c>
      <c r="CY58">
        <v>44.014339999999997</v>
      </c>
      <c r="CZ58">
        <v>75.694730000000007</v>
      </c>
      <c r="DA58">
        <v>487.11284999999998</v>
      </c>
      <c r="DB58">
        <v>270.59859999999998</v>
      </c>
      <c r="DC58">
        <v>378.13287000000003</v>
      </c>
      <c r="DD58">
        <v>540.62212999999997</v>
      </c>
      <c r="DE58">
        <v>49.830170000000003</v>
      </c>
      <c r="DF58">
        <v>312.93914999999998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50589</v>
      </c>
      <c r="EE58">
        <v>39</v>
      </c>
      <c r="EF58">
        <v>27.28</v>
      </c>
      <c r="EG58">
        <v>6538.2612300000001</v>
      </c>
      <c r="EH58">
        <v>0.55666000000000004</v>
      </c>
      <c r="EI58">
        <v>0.67852000000000001</v>
      </c>
      <c r="EJ58">
        <v>13405.85742</v>
      </c>
      <c r="EK58">
        <v>16.100000000000001</v>
      </c>
      <c r="EL58">
        <v>7113.7788099999998</v>
      </c>
      <c r="EM58">
        <v>0.53578000000000003</v>
      </c>
      <c r="EN58">
        <v>0.49217</v>
      </c>
      <c r="EO58">
        <v>12929.994140000001</v>
      </c>
      <c r="EP58">
        <v>26.64</v>
      </c>
      <c r="EQ58">
        <v>0.77805999999999997</v>
      </c>
      <c r="ER58">
        <v>4015.9751000000001</v>
      </c>
      <c r="ES58">
        <v>0.53986999999999996</v>
      </c>
      <c r="ET58">
        <v>0.55569000000000002</v>
      </c>
      <c r="EU58">
        <v>5991.6791999999996</v>
      </c>
      <c r="EV58">
        <v>23.22</v>
      </c>
      <c r="EW58">
        <v>0.89266000000000001</v>
      </c>
      <c r="EX58">
        <v>19550.714840000001</v>
      </c>
      <c r="EY58">
        <v>6753.9897499999997</v>
      </c>
      <c r="EZ58">
        <v>36432.199220000002</v>
      </c>
      <c r="FA58">
        <v>19397.536619999999</v>
      </c>
    </row>
    <row r="59" spans="1:157" x14ac:dyDescent="0.25">
      <c r="A59">
        <v>49138</v>
      </c>
      <c r="B59" t="s">
        <v>37</v>
      </c>
      <c r="C59">
        <v>31726</v>
      </c>
      <c r="D59">
        <v>31728</v>
      </c>
      <c r="E59">
        <v>2</v>
      </c>
      <c r="F59">
        <v>0</v>
      </c>
      <c r="G59">
        <v>0</v>
      </c>
      <c r="H59">
        <v>0</v>
      </c>
      <c r="I59">
        <v>0</v>
      </c>
      <c r="J59">
        <v>112</v>
      </c>
      <c r="K59">
        <v>0.28778999999999999</v>
      </c>
      <c r="L59">
        <v>12</v>
      </c>
      <c r="M59">
        <v>2</v>
      </c>
      <c r="N59">
        <v>0</v>
      </c>
      <c r="O59">
        <v>0</v>
      </c>
      <c r="P59">
        <v>3</v>
      </c>
      <c r="Q59">
        <v>10</v>
      </c>
      <c r="R59" t="s">
        <v>52</v>
      </c>
      <c r="S59">
        <v>1764</v>
      </c>
      <c r="T59">
        <v>0</v>
      </c>
      <c r="U59">
        <v>11785</v>
      </c>
      <c r="V59">
        <v>0</v>
      </c>
      <c r="W59">
        <v>0</v>
      </c>
      <c r="X59">
        <v>0</v>
      </c>
      <c r="Y59">
        <v>0</v>
      </c>
      <c r="Z59">
        <v>0</v>
      </c>
      <c r="AA59">
        <v>13</v>
      </c>
      <c r="AB59">
        <v>0</v>
      </c>
      <c r="AC59">
        <v>0</v>
      </c>
      <c r="AD59">
        <v>39</v>
      </c>
      <c r="AE59">
        <v>14200</v>
      </c>
      <c r="AF59">
        <v>1650</v>
      </c>
      <c r="AG59">
        <v>36</v>
      </c>
      <c r="AH59">
        <v>0.57557999999999998</v>
      </c>
      <c r="AI59">
        <v>2017.09998</v>
      </c>
      <c r="AJ59">
        <v>0.44274999999999998</v>
      </c>
      <c r="AK59">
        <v>0.11113000000000001</v>
      </c>
      <c r="AL59">
        <v>38.932670000000002</v>
      </c>
      <c r="AM59">
        <v>4474.2407199999998</v>
      </c>
      <c r="AN59">
        <v>124.01833000000001</v>
      </c>
      <c r="AO59">
        <v>553.99212999999997</v>
      </c>
      <c r="AP59">
        <v>677.87219000000005</v>
      </c>
      <c r="AQ59">
        <v>1543.1560099999999</v>
      </c>
      <c r="AR59">
        <v>367.2731</v>
      </c>
      <c r="AS59">
        <v>396.90911999999997</v>
      </c>
      <c r="AT59">
        <v>3555.09058</v>
      </c>
      <c r="AU59">
        <v>2735.8728000000001</v>
      </c>
      <c r="AV59">
        <v>2951.0615200000002</v>
      </c>
      <c r="AW59">
        <v>74.49879</v>
      </c>
      <c r="AX59">
        <v>65.459760000000003</v>
      </c>
      <c r="AY59">
        <v>110.91772</v>
      </c>
      <c r="AZ59">
        <v>810.15472</v>
      </c>
      <c r="BA59">
        <v>398.23169000000001</v>
      </c>
      <c r="BB59">
        <v>514.29729999999995</v>
      </c>
      <c r="BC59">
        <v>14.33548</v>
      </c>
      <c r="BD59">
        <v>16.919540000000001</v>
      </c>
      <c r="BE59">
        <v>31.532789999999999</v>
      </c>
      <c r="BF59">
        <v>210.28322</v>
      </c>
      <c r="BG59">
        <v>103.43659</v>
      </c>
      <c r="BH59">
        <v>144.70633000000001</v>
      </c>
      <c r="BI59">
        <v>91.531809999999993</v>
      </c>
      <c r="BJ59">
        <v>17.33221</v>
      </c>
      <c r="BK59">
        <v>162.02902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3973.3491199999999</v>
      </c>
      <c r="CJ59">
        <v>1151.8068800000001</v>
      </c>
      <c r="CK59">
        <v>1553.00488</v>
      </c>
      <c r="CL59">
        <v>3325.8083499999998</v>
      </c>
      <c r="CM59">
        <v>759.30895999999996</v>
      </c>
      <c r="CN59">
        <v>964.36273000000006</v>
      </c>
      <c r="CO59">
        <v>7177.5029299999997</v>
      </c>
      <c r="CP59">
        <v>5743.7470700000003</v>
      </c>
      <c r="CQ59">
        <v>6228.0839800000003</v>
      </c>
      <c r="CR59">
        <v>164.40356</v>
      </c>
      <c r="CS59">
        <v>161.52776</v>
      </c>
      <c r="CT59">
        <v>264.08373999999998</v>
      </c>
      <c r="CU59">
        <v>1670.1171899999999</v>
      </c>
      <c r="CV59">
        <v>861.21558000000005</v>
      </c>
      <c r="CW59">
        <v>1161.3311799999999</v>
      </c>
      <c r="CX59">
        <v>31.86731</v>
      </c>
      <c r="CY59">
        <v>43.043819999999997</v>
      </c>
      <c r="CZ59">
        <v>74.669169999999994</v>
      </c>
      <c r="DA59">
        <v>430.37896999999998</v>
      </c>
      <c r="DB59">
        <v>230.14201</v>
      </c>
      <c r="DC59">
        <v>331.50812000000002</v>
      </c>
      <c r="DD59">
        <v>263.61223999999999</v>
      </c>
      <c r="DE59">
        <v>38.707999999999998</v>
      </c>
      <c r="DF59">
        <v>338.91359999999997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34650</v>
      </c>
      <c r="EE59">
        <v>39</v>
      </c>
      <c r="EF59">
        <v>26.7</v>
      </c>
      <c r="EG59">
        <v>5782.9819299999999</v>
      </c>
      <c r="EH59">
        <v>0.52837000000000001</v>
      </c>
      <c r="EI59">
        <v>0.87621000000000004</v>
      </c>
      <c r="EJ59">
        <v>11408.19922</v>
      </c>
      <c r="EK59">
        <v>12.12</v>
      </c>
      <c r="EL59">
        <v>5907.05566</v>
      </c>
      <c r="EM59">
        <v>0.4531</v>
      </c>
      <c r="EN59">
        <v>0.59667000000000003</v>
      </c>
      <c r="EO59">
        <v>12603.087890000001</v>
      </c>
      <c r="EP59">
        <v>25.74</v>
      </c>
      <c r="EQ59">
        <v>0.67083999999999999</v>
      </c>
      <c r="ER59">
        <v>1839.7570800000001</v>
      </c>
      <c r="ES59">
        <v>0.44352000000000003</v>
      </c>
      <c r="ET59">
        <v>0.37167</v>
      </c>
      <c r="EU59">
        <v>4984.5122099999999</v>
      </c>
      <c r="EV59">
        <v>25.88</v>
      </c>
      <c r="EW59">
        <v>0.66720999999999997</v>
      </c>
      <c r="EX59">
        <v>15546.89453</v>
      </c>
      <c r="EY59">
        <v>4474.2407199999998</v>
      </c>
      <c r="EZ59">
        <v>32969.148439999997</v>
      </c>
      <c r="FA59">
        <v>16392.711429999999</v>
      </c>
    </row>
    <row r="60" spans="1:157" x14ac:dyDescent="0.25">
      <c r="A60">
        <v>49143</v>
      </c>
      <c r="B60" t="s">
        <v>37</v>
      </c>
      <c r="C60">
        <v>31727</v>
      </c>
      <c r="D60">
        <v>31715</v>
      </c>
      <c r="E60">
        <v>3</v>
      </c>
      <c r="F60">
        <v>0</v>
      </c>
      <c r="G60">
        <v>0</v>
      </c>
      <c r="H60">
        <v>0</v>
      </c>
      <c r="I60">
        <v>0</v>
      </c>
      <c r="J60">
        <v>112</v>
      </c>
      <c r="K60">
        <v>0.34475</v>
      </c>
      <c r="L60">
        <v>12</v>
      </c>
      <c r="M60">
        <v>3</v>
      </c>
      <c r="N60">
        <v>0</v>
      </c>
      <c r="O60">
        <v>0</v>
      </c>
      <c r="P60">
        <v>3</v>
      </c>
      <c r="Q60">
        <v>10</v>
      </c>
      <c r="R60" t="s">
        <v>52</v>
      </c>
      <c r="S60">
        <v>1762</v>
      </c>
      <c r="T60">
        <v>0</v>
      </c>
      <c r="U60">
        <v>15350</v>
      </c>
      <c r="V60">
        <v>0</v>
      </c>
      <c r="W60">
        <v>0</v>
      </c>
      <c r="X60">
        <v>0</v>
      </c>
      <c r="Y60">
        <v>0</v>
      </c>
      <c r="Z60">
        <v>0</v>
      </c>
      <c r="AA60">
        <v>13</v>
      </c>
      <c r="AB60">
        <v>0</v>
      </c>
      <c r="AC60">
        <v>0</v>
      </c>
      <c r="AD60">
        <v>39</v>
      </c>
      <c r="AE60">
        <v>20750</v>
      </c>
      <c r="AF60">
        <v>2409</v>
      </c>
      <c r="AG60">
        <v>36</v>
      </c>
      <c r="AH60">
        <v>1.0342499999999999</v>
      </c>
      <c r="AI60">
        <v>1527.0859399999999</v>
      </c>
      <c r="AJ60">
        <v>0.53037999999999996</v>
      </c>
      <c r="AK60">
        <v>5.7630000000000001E-2</v>
      </c>
      <c r="AL60">
        <v>38.651899999999998</v>
      </c>
      <c r="AM60">
        <v>5932.1377000000002</v>
      </c>
      <c r="AN60">
        <v>153.86045999999999</v>
      </c>
      <c r="AO60">
        <v>592.68377999999996</v>
      </c>
      <c r="AP60">
        <v>869.26495</v>
      </c>
      <c r="AQ60">
        <v>1728.01306</v>
      </c>
      <c r="AR60">
        <v>463.81702000000001</v>
      </c>
      <c r="AS60">
        <v>648.10601999999994</v>
      </c>
      <c r="AT60">
        <v>3466.35815</v>
      </c>
      <c r="AU60">
        <v>2946.3535200000001</v>
      </c>
      <c r="AV60">
        <v>3219.12646</v>
      </c>
      <c r="AW60">
        <v>86.673109999999994</v>
      </c>
      <c r="AX60">
        <v>93.563509999999994</v>
      </c>
      <c r="AY60">
        <v>147.27545000000001</v>
      </c>
      <c r="AZ60">
        <v>827.99785999999995</v>
      </c>
      <c r="BA60">
        <v>446.82407000000001</v>
      </c>
      <c r="BB60">
        <v>632.07299999999998</v>
      </c>
      <c r="BC60">
        <v>16.384450000000001</v>
      </c>
      <c r="BD60">
        <v>24.297509999999999</v>
      </c>
      <c r="BE60">
        <v>40.585450000000002</v>
      </c>
      <c r="BF60">
        <v>210.05374</v>
      </c>
      <c r="BG60">
        <v>120.33564</v>
      </c>
      <c r="BH60">
        <v>178.7989</v>
      </c>
      <c r="BI60">
        <v>275.60836999999998</v>
      </c>
      <c r="BJ60">
        <v>18.635010000000001</v>
      </c>
      <c r="BK60">
        <v>154.2415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3371.3049299999998</v>
      </c>
      <c r="CJ60">
        <v>1122.20435</v>
      </c>
      <c r="CK60">
        <v>1509.79297</v>
      </c>
      <c r="CL60">
        <v>3131.4606899999999</v>
      </c>
      <c r="CM60">
        <v>804.16967999999997</v>
      </c>
      <c r="CN60">
        <v>1041.57996</v>
      </c>
      <c r="CO60">
        <v>6824.0097699999997</v>
      </c>
      <c r="CP60">
        <v>5597.4648399999996</v>
      </c>
      <c r="CQ60">
        <v>5956.65967</v>
      </c>
      <c r="CR60">
        <v>151.19040000000001</v>
      </c>
      <c r="CS60">
        <v>149.09238999999999</v>
      </c>
      <c r="CT60">
        <v>247.82198</v>
      </c>
      <c r="CU60">
        <v>1601.8192100000001</v>
      </c>
      <c r="CV60">
        <v>803.05005000000006</v>
      </c>
      <c r="CW60">
        <v>1126.8902599999999</v>
      </c>
      <c r="CX60">
        <v>28.0215</v>
      </c>
      <c r="CY60">
        <v>38.360950000000003</v>
      </c>
      <c r="CZ60">
        <v>68.562880000000007</v>
      </c>
      <c r="DA60">
        <v>407.10577000000001</v>
      </c>
      <c r="DB60">
        <v>213.23491000000001</v>
      </c>
      <c r="DC60">
        <v>315.27062999999998</v>
      </c>
      <c r="DD60">
        <v>453.93295000000001</v>
      </c>
      <c r="DE60">
        <v>29.054210000000001</v>
      </c>
      <c r="DF60">
        <v>291.81734999999998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50589</v>
      </c>
      <c r="EE60">
        <v>39</v>
      </c>
      <c r="EF60">
        <v>27.22</v>
      </c>
      <c r="EG60">
        <v>5789.7944299999999</v>
      </c>
      <c r="EH60">
        <v>0.54325999999999997</v>
      </c>
      <c r="EI60">
        <v>0.60085</v>
      </c>
      <c r="EJ60">
        <v>11966.481449999999</v>
      </c>
      <c r="EK60">
        <v>17.52</v>
      </c>
      <c r="EL60">
        <v>6264.3627900000001</v>
      </c>
      <c r="EM60">
        <v>0.53251999999999999</v>
      </c>
      <c r="EN60">
        <v>0.43340000000000001</v>
      </c>
      <c r="EO60">
        <v>11300.77441</v>
      </c>
      <c r="EP60">
        <v>26.69</v>
      </c>
      <c r="EQ60">
        <v>0.77500999999999998</v>
      </c>
      <c r="ER60">
        <v>3625.8271500000001</v>
      </c>
      <c r="ES60">
        <v>0.53515999999999997</v>
      </c>
      <c r="ET60">
        <v>0.50170999999999999</v>
      </c>
      <c r="EU60">
        <v>5274.0063499999997</v>
      </c>
      <c r="EV60">
        <v>24.68</v>
      </c>
      <c r="EW60">
        <v>0.83813000000000004</v>
      </c>
      <c r="EX60">
        <v>17207.070309999999</v>
      </c>
      <c r="EY60">
        <v>5932.1372099999999</v>
      </c>
      <c r="EZ60">
        <v>31912.566409999999</v>
      </c>
      <c r="FA60">
        <v>17240.487799999999</v>
      </c>
    </row>
    <row r="61" spans="1:157" x14ac:dyDescent="0.25">
      <c r="A61">
        <v>49144</v>
      </c>
      <c r="B61" t="s">
        <v>37</v>
      </c>
      <c r="C61">
        <v>31727</v>
      </c>
      <c r="D61">
        <v>31726</v>
      </c>
      <c r="E61">
        <v>3</v>
      </c>
      <c r="F61">
        <v>0</v>
      </c>
      <c r="G61">
        <v>0</v>
      </c>
      <c r="H61">
        <v>0</v>
      </c>
      <c r="I61">
        <v>0</v>
      </c>
      <c r="J61">
        <v>112</v>
      </c>
      <c r="K61">
        <v>0.34545999999999999</v>
      </c>
      <c r="L61">
        <v>12</v>
      </c>
      <c r="M61">
        <v>3</v>
      </c>
      <c r="N61">
        <v>0</v>
      </c>
      <c r="O61">
        <v>0</v>
      </c>
      <c r="P61">
        <v>3</v>
      </c>
      <c r="Q61">
        <v>10</v>
      </c>
      <c r="R61" t="s">
        <v>52</v>
      </c>
      <c r="S61">
        <v>888</v>
      </c>
      <c r="T61">
        <v>0</v>
      </c>
      <c r="U61">
        <v>16805</v>
      </c>
      <c r="V61">
        <v>0</v>
      </c>
      <c r="W61">
        <v>0</v>
      </c>
      <c r="X61">
        <v>0</v>
      </c>
      <c r="Y61">
        <v>0</v>
      </c>
      <c r="Z61">
        <v>0</v>
      </c>
      <c r="AA61">
        <v>13</v>
      </c>
      <c r="AB61">
        <v>0</v>
      </c>
      <c r="AC61">
        <v>0</v>
      </c>
      <c r="AD61">
        <v>39</v>
      </c>
      <c r="AE61">
        <v>20750</v>
      </c>
      <c r="AF61">
        <v>2409</v>
      </c>
      <c r="AG61">
        <v>36</v>
      </c>
      <c r="AH61">
        <v>1.0363800000000001</v>
      </c>
      <c r="AI61">
        <v>2221.9709499999999</v>
      </c>
      <c r="AJ61">
        <v>0.53147999999999995</v>
      </c>
      <c r="AK61">
        <v>8.3849999999999994E-2</v>
      </c>
      <c r="AL61">
        <v>38.987549999999999</v>
      </c>
      <c r="AM61">
        <v>5831.8779299999997</v>
      </c>
      <c r="AN61">
        <v>153.45624000000001</v>
      </c>
      <c r="AO61">
        <v>576.29088999999999</v>
      </c>
      <c r="AP61">
        <v>698.76282000000003</v>
      </c>
      <c r="AQ61">
        <v>1553.1656499999999</v>
      </c>
      <c r="AR61">
        <v>389.52737000000002</v>
      </c>
      <c r="AS61">
        <v>445.94135</v>
      </c>
      <c r="AT61">
        <v>3861.4289600000002</v>
      </c>
      <c r="AU61">
        <v>3019.0615200000002</v>
      </c>
      <c r="AV61">
        <v>3181.33887</v>
      </c>
      <c r="AW61">
        <v>72.629750000000001</v>
      </c>
      <c r="AX61">
        <v>65.714650000000006</v>
      </c>
      <c r="AY61">
        <v>112.84341000000001</v>
      </c>
      <c r="AZ61">
        <v>891.17656999999997</v>
      </c>
      <c r="BA61">
        <v>445.04318000000001</v>
      </c>
      <c r="BB61">
        <v>601.64697000000001</v>
      </c>
      <c r="BC61">
        <v>13.55893</v>
      </c>
      <c r="BD61">
        <v>16.701560000000001</v>
      </c>
      <c r="BE61">
        <v>31.367750000000001</v>
      </c>
      <c r="BF61">
        <v>235.09782000000001</v>
      </c>
      <c r="BG61">
        <v>120.40862</v>
      </c>
      <c r="BH61">
        <v>166.71915000000001</v>
      </c>
      <c r="BI61">
        <v>221.09169</v>
      </c>
      <c r="BJ61">
        <v>16.512090000000001</v>
      </c>
      <c r="BK61">
        <v>145.45657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4104.6699200000003</v>
      </c>
      <c r="CJ61">
        <v>1215.23633</v>
      </c>
      <c r="CK61">
        <v>1630.1082799999999</v>
      </c>
      <c r="CL61">
        <v>3448.34229</v>
      </c>
      <c r="CM61">
        <v>903.78270999999995</v>
      </c>
      <c r="CN61">
        <v>1145.79907</v>
      </c>
      <c r="CO61">
        <v>7834.7919899999997</v>
      </c>
      <c r="CP61">
        <v>6368.7636700000003</v>
      </c>
      <c r="CQ61">
        <v>6893.1738299999997</v>
      </c>
      <c r="CR61">
        <v>168.71279999999999</v>
      </c>
      <c r="CS61">
        <v>170.53825000000001</v>
      </c>
      <c r="CT61">
        <v>273.56662</v>
      </c>
      <c r="CU61">
        <v>1848.6815200000001</v>
      </c>
      <c r="CV61">
        <v>989.82898</v>
      </c>
      <c r="CW61">
        <v>1349.84448</v>
      </c>
      <c r="CX61">
        <v>32.084859999999999</v>
      </c>
      <c r="CY61">
        <v>44.014339999999997</v>
      </c>
      <c r="CZ61">
        <v>75.694730000000007</v>
      </c>
      <c r="DA61">
        <v>487.11284999999998</v>
      </c>
      <c r="DB61">
        <v>270.59859999999998</v>
      </c>
      <c r="DC61">
        <v>378.13287000000003</v>
      </c>
      <c r="DD61">
        <v>540.62212999999997</v>
      </c>
      <c r="DE61">
        <v>49.830170000000003</v>
      </c>
      <c r="DF61">
        <v>312.93914999999998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50589</v>
      </c>
      <c r="EE61">
        <v>39</v>
      </c>
      <c r="EF61">
        <v>27.27</v>
      </c>
      <c r="EG61">
        <v>6867.5961900000002</v>
      </c>
      <c r="EH61">
        <v>0.56447999999999998</v>
      </c>
      <c r="EI61">
        <v>0.7127</v>
      </c>
      <c r="EJ61">
        <v>13405.85742</v>
      </c>
      <c r="EK61">
        <v>15.39</v>
      </c>
      <c r="EL61">
        <v>5816.2148399999996</v>
      </c>
      <c r="EM61">
        <v>0.53290000000000004</v>
      </c>
      <c r="EN61">
        <v>0.40239000000000003</v>
      </c>
      <c r="EO61">
        <v>12929.994140000001</v>
      </c>
      <c r="EP61">
        <v>26.84</v>
      </c>
      <c r="EQ61">
        <v>0.77227000000000001</v>
      </c>
      <c r="ER61">
        <v>1975.7042200000001</v>
      </c>
      <c r="ES61">
        <v>0.53164999999999996</v>
      </c>
      <c r="ET61">
        <v>0.27338000000000001</v>
      </c>
      <c r="EU61">
        <v>5991.6791999999996</v>
      </c>
      <c r="EV61">
        <v>26.83</v>
      </c>
      <c r="EW61">
        <v>0.77254999999999996</v>
      </c>
      <c r="EX61">
        <v>16881.48633</v>
      </c>
      <c r="EY61">
        <v>5831.87842</v>
      </c>
      <c r="EZ61">
        <v>36432.199220000002</v>
      </c>
      <c r="FA61">
        <v>19397.536619999999</v>
      </c>
    </row>
    <row r="62" spans="1:157" x14ac:dyDescent="0.25">
      <c r="A62">
        <v>49148</v>
      </c>
      <c r="B62" t="s">
        <v>37</v>
      </c>
      <c r="C62">
        <v>31728</v>
      </c>
      <c r="D62">
        <v>31726</v>
      </c>
      <c r="E62">
        <v>2</v>
      </c>
      <c r="F62">
        <v>0</v>
      </c>
      <c r="G62">
        <v>0</v>
      </c>
      <c r="H62">
        <v>0</v>
      </c>
      <c r="I62">
        <v>0</v>
      </c>
      <c r="J62">
        <v>112</v>
      </c>
      <c r="K62">
        <v>0.28778999999999999</v>
      </c>
      <c r="L62">
        <v>12</v>
      </c>
      <c r="M62">
        <v>2</v>
      </c>
      <c r="N62">
        <v>0</v>
      </c>
      <c r="O62">
        <v>0</v>
      </c>
      <c r="P62">
        <v>3</v>
      </c>
      <c r="Q62">
        <v>10</v>
      </c>
      <c r="R62" t="s">
        <v>52</v>
      </c>
      <c r="S62">
        <v>1764</v>
      </c>
      <c r="T62">
        <v>0</v>
      </c>
      <c r="U62">
        <v>11785</v>
      </c>
      <c r="V62">
        <v>0</v>
      </c>
      <c r="W62">
        <v>0</v>
      </c>
      <c r="X62">
        <v>0</v>
      </c>
      <c r="Y62">
        <v>0</v>
      </c>
      <c r="Z62">
        <v>0</v>
      </c>
      <c r="AA62">
        <v>13</v>
      </c>
      <c r="AB62">
        <v>0</v>
      </c>
      <c r="AC62">
        <v>0</v>
      </c>
      <c r="AD62">
        <v>39</v>
      </c>
      <c r="AE62">
        <v>14200</v>
      </c>
      <c r="AF62">
        <v>1650</v>
      </c>
      <c r="AG62">
        <v>36</v>
      </c>
      <c r="AH62">
        <v>0.57557999999999998</v>
      </c>
      <c r="AI62">
        <v>1956.24902</v>
      </c>
      <c r="AJ62">
        <v>0.44274999999999998</v>
      </c>
      <c r="AK62">
        <v>0.10778</v>
      </c>
      <c r="AL62">
        <v>37.754269999999998</v>
      </c>
      <c r="AM62">
        <v>5013.9506799999999</v>
      </c>
      <c r="AN62">
        <v>138.52365</v>
      </c>
      <c r="AO62">
        <v>597.81482000000005</v>
      </c>
      <c r="AP62">
        <v>875.13262999999995</v>
      </c>
      <c r="AQ62">
        <v>1782.65247</v>
      </c>
      <c r="AR62">
        <v>392.03588999999999</v>
      </c>
      <c r="AS62">
        <v>567.45361000000003</v>
      </c>
      <c r="AT62">
        <v>3622.4123500000001</v>
      </c>
      <c r="AU62">
        <v>3007.8745100000001</v>
      </c>
      <c r="AV62">
        <v>3277.0227100000002</v>
      </c>
      <c r="AW62">
        <v>89.904790000000006</v>
      </c>
      <c r="AX62">
        <v>96.067989999999995</v>
      </c>
      <c r="AY62">
        <v>153.16602</v>
      </c>
      <c r="AZ62">
        <v>859.9624</v>
      </c>
      <c r="BA62">
        <v>462.98388999999997</v>
      </c>
      <c r="BB62">
        <v>647.03386999999998</v>
      </c>
      <c r="BC62">
        <v>17.531839999999999</v>
      </c>
      <c r="BD62">
        <v>26.124279999999999</v>
      </c>
      <c r="BE62">
        <v>43.136380000000003</v>
      </c>
      <c r="BF62">
        <v>220.09573</v>
      </c>
      <c r="BG62">
        <v>126.70541</v>
      </c>
      <c r="BH62">
        <v>186.80179999999999</v>
      </c>
      <c r="BI62">
        <v>172.08043000000001</v>
      </c>
      <c r="BJ62">
        <v>21.375779999999999</v>
      </c>
      <c r="BK62">
        <v>176.88457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3973.3491199999999</v>
      </c>
      <c r="CJ62">
        <v>1151.8068800000001</v>
      </c>
      <c r="CK62">
        <v>1553.00488</v>
      </c>
      <c r="CL62">
        <v>3325.8083499999998</v>
      </c>
      <c r="CM62">
        <v>759.30895999999996</v>
      </c>
      <c r="CN62">
        <v>964.36273000000006</v>
      </c>
      <c r="CO62">
        <v>7177.5029299999997</v>
      </c>
      <c r="CP62">
        <v>5743.7470700000003</v>
      </c>
      <c r="CQ62">
        <v>6228.0839800000003</v>
      </c>
      <c r="CR62">
        <v>164.40356</v>
      </c>
      <c r="CS62">
        <v>161.52776</v>
      </c>
      <c r="CT62">
        <v>264.08373999999998</v>
      </c>
      <c r="CU62">
        <v>1670.1171899999999</v>
      </c>
      <c r="CV62">
        <v>861.21558000000005</v>
      </c>
      <c r="CW62">
        <v>1161.3311799999999</v>
      </c>
      <c r="CX62">
        <v>31.86731</v>
      </c>
      <c r="CY62">
        <v>43.043819999999997</v>
      </c>
      <c r="CZ62">
        <v>74.669169999999994</v>
      </c>
      <c r="DA62">
        <v>430.37896999999998</v>
      </c>
      <c r="DB62">
        <v>230.14201</v>
      </c>
      <c r="DC62">
        <v>331.50812000000002</v>
      </c>
      <c r="DD62">
        <v>263.61223999999999</v>
      </c>
      <c r="DE62">
        <v>38.707999999999998</v>
      </c>
      <c r="DF62">
        <v>338.91359999999997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34650</v>
      </c>
      <c r="EE62">
        <v>39</v>
      </c>
      <c r="EF62">
        <v>26.71</v>
      </c>
      <c r="EG62">
        <v>5625.2177700000002</v>
      </c>
      <c r="EH62">
        <v>0.51629000000000003</v>
      </c>
      <c r="EI62">
        <v>0.85231000000000001</v>
      </c>
      <c r="EJ62">
        <v>11408.19922</v>
      </c>
      <c r="EK62">
        <v>12.52</v>
      </c>
      <c r="EL62">
        <v>6696.0322299999998</v>
      </c>
      <c r="EM62">
        <v>0.46337</v>
      </c>
      <c r="EN62">
        <v>0.67637000000000003</v>
      </c>
      <c r="EO62">
        <v>12603.087890000001</v>
      </c>
      <c r="EP62">
        <v>25.14</v>
      </c>
      <c r="EQ62">
        <v>0.68684999999999996</v>
      </c>
      <c r="ER62">
        <v>3144.75513</v>
      </c>
      <c r="ES62">
        <v>0.45735999999999999</v>
      </c>
      <c r="ET62">
        <v>0.63529999999999998</v>
      </c>
      <c r="EU62">
        <v>4984.5122099999999</v>
      </c>
      <c r="EV62">
        <v>19.07</v>
      </c>
      <c r="EW62">
        <v>0.90547</v>
      </c>
      <c r="EX62">
        <v>17422.253909999999</v>
      </c>
      <c r="EY62">
        <v>5013.9506799999999</v>
      </c>
      <c r="EZ62">
        <v>32969.148439999997</v>
      </c>
      <c r="FA62">
        <v>16392.711429999999</v>
      </c>
    </row>
    <row r="63" spans="1:157" x14ac:dyDescent="0.25">
      <c r="A63">
        <v>49149</v>
      </c>
      <c r="B63" t="s">
        <v>37</v>
      </c>
      <c r="C63">
        <v>31728</v>
      </c>
      <c r="D63">
        <v>31729</v>
      </c>
      <c r="E63">
        <v>2</v>
      </c>
      <c r="F63">
        <v>0</v>
      </c>
      <c r="G63">
        <v>0</v>
      </c>
      <c r="H63">
        <v>0</v>
      </c>
      <c r="I63">
        <v>0</v>
      </c>
      <c r="J63">
        <v>112</v>
      </c>
      <c r="K63">
        <v>0.36853999999999998</v>
      </c>
      <c r="L63">
        <v>12</v>
      </c>
      <c r="M63">
        <v>2</v>
      </c>
      <c r="N63">
        <v>0</v>
      </c>
      <c r="O63">
        <v>0</v>
      </c>
      <c r="P63">
        <v>3</v>
      </c>
      <c r="Q63">
        <v>10</v>
      </c>
      <c r="R63" t="s">
        <v>52</v>
      </c>
      <c r="S63">
        <v>1764</v>
      </c>
      <c r="T63">
        <v>0</v>
      </c>
      <c r="U63">
        <v>11070</v>
      </c>
      <c r="V63">
        <v>0</v>
      </c>
      <c r="W63">
        <v>0</v>
      </c>
      <c r="X63">
        <v>0</v>
      </c>
      <c r="Y63">
        <v>0</v>
      </c>
      <c r="Z63">
        <v>0</v>
      </c>
      <c r="AA63">
        <v>13</v>
      </c>
      <c r="AB63">
        <v>0</v>
      </c>
      <c r="AC63">
        <v>0</v>
      </c>
      <c r="AD63">
        <v>39</v>
      </c>
      <c r="AE63">
        <v>14200</v>
      </c>
      <c r="AF63">
        <v>1650</v>
      </c>
      <c r="AG63">
        <v>36</v>
      </c>
      <c r="AH63">
        <v>0.73707999999999996</v>
      </c>
      <c r="AI63">
        <v>1703.53333</v>
      </c>
      <c r="AJ63">
        <v>0.56698999999999999</v>
      </c>
      <c r="AK63">
        <v>9.3859999999999999E-2</v>
      </c>
      <c r="AL63">
        <v>38.976660000000003</v>
      </c>
      <c r="AM63">
        <v>4880.7793000000001</v>
      </c>
      <c r="AN63">
        <v>130.12761</v>
      </c>
      <c r="AO63">
        <v>508.53345000000002</v>
      </c>
      <c r="AP63">
        <v>602.52068999999995</v>
      </c>
      <c r="AQ63">
        <v>1285.58044</v>
      </c>
      <c r="AR63">
        <v>327.5401</v>
      </c>
      <c r="AS63">
        <v>327.38247999999999</v>
      </c>
      <c r="AT63">
        <v>3072.6733399999998</v>
      </c>
      <c r="AU63">
        <v>2426.6484399999999</v>
      </c>
      <c r="AV63">
        <v>2440.2868699999999</v>
      </c>
      <c r="AW63">
        <v>58.770130000000002</v>
      </c>
      <c r="AX63">
        <v>49.34845</v>
      </c>
      <c r="AY63">
        <v>77.801349999999999</v>
      </c>
      <c r="AZ63">
        <v>687.63140999999996</v>
      </c>
      <c r="BA63">
        <v>325.61822999999998</v>
      </c>
      <c r="BB63">
        <v>396.64093000000003</v>
      </c>
      <c r="BC63">
        <v>10.2013</v>
      </c>
      <c r="BD63">
        <v>12.318720000000001</v>
      </c>
      <c r="BE63">
        <v>21.87987</v>
      </c>
      <c r="BF63">
        <v>172.72977</v>
      </c>
      <c r="BG63">
        <v>82.190169999999995</v>
      </c>
      <c r="BH63">
        <v>111.24941</v>
      </c>
      <c r="BI63">
        <v>90.668660000000003</v>
      </c>
      <c r="BJ63">
        <v>8.6547199999999993</v>
      </c>
      <c r="BK63">
        <v>146.68466000000001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3195.3625499999998</v>
      </c>
      <c r="CJ63">
        <v>1063.3915999999999</v>
      </c>
      <c r="CK63">
        <v>1410.74243</v>
      </c>
      <c r="CL63">
        <v>2798.2553699999999</v>
      </c>
      <c r="CM63">
        <v>684.13788</v>
      </c>
      <c r="CN63">
        <v>832.71190999999999</v>
      </c>
      <c r="CO63">
        <v>6179.9638699999996</v>
      </c>
      <c r="CP63">
        <v>5106.3657199999998</v>
      </c>
      <c r="CQ63">
        <v>5142.6518599999999</v>
      </c>
      <c r="CR63">
        <v>131.42264</v>
      </c>
      <c r="CS63">
        <v>126.84054999999999</v>
      </c>
      <c r="CT63">
        <v>190.46306999999999</v>
      </c>
      <c r="CU63">
        <v>1411.74902</v>
      </c>
      <c r="CV63">
        <v>707.87787000000003</v>
      </c>
      <c r="CW63">
        <v>901.20648000000006</v>
      </c>
      <c r="CX63">
        <v>22.90222</v>
      </c>
      <c r="CY63">
        <v>33.247280000000003</v>
      </c>
      <c r="CZ63">
        <v>52.975000000000001</v>
      </c>
      <c r="DA63">
        <v>350.74124</v>
      </c>
      <c r="DB63">
        <v>184.46477999999999</v>
      </c>
      <c r="DC63">
        <v>258.07004000000001</v>
      </c>
      <c r="DD63">
        <v>261.62085000000002</v>
      </c>
      <c r="DE63">
        <v>23.06353</v>
      </c>
      <c r="DF63">
        <v>307.42957000000001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34650</v>
      </c>
      <c r="EE63">
        <v>39</v>
      </c>
      <c r="EF63">
        <v>27.44</v>
      </c>
      <c r="EG63">
        <v>5081.9375</v>
      </c>
      <c r="EH63">
        <v>0.62085000000000001</v>
      </c>
      <c r="EI63">
        <v>0.76998999999999995</v>
      </c>
      <c r="EJ63">
        <v>9968.2626999999993</v>
      </c>
      <c r="EK63">
        <v>15.22</v>
      </c>
      <c r="EL63">
        <v>4940.9970700000003</v>
      </c>
      <c r="EM63">
        <v>0.57194999999999996</v>
      </c>
      <c r="EN63">
        <v>0.49908999999999998</v>
      </c>
      <c r="EO63">
        <v>10593.94922</v>
      </c>
      <c r="EP63">
        <v>26.88</v>
      </c>
      <c r="EQ63">
        <v>0.82262999999999997</v>
      </c>
      <c r="ER63">
        <v>1517.0856900000001</v>
      </c>
      <c r="ES63">
        <v>0.56732000000000005</v>
      </c>
      <c r="ET63">
        <v>0.30647999999999997</v>
      </c>
      <c r="EU63">
        <v>4424.7206999999999</v>
      </c>
      <c r="EV63">
        <v>26.96</v>
      </c>
      <c r="EW63">
        <v>0.82018999999999997</v>
      </c>
      <c r="EX63">
        <v>13243.55371</v>
      </c>
      <c r="EY63">
        <v>4880.7793000000001</v>
      </c>
      <c r="EZ63">
        <v>28182.29492</v>
      </c>
      <c r="FA63">
        <v>14392.983399999999</v>
      </c>
    </row>
    <row r="64" spans="1:157" x14ac:dyDescent="0.25">
      <c r="A64">
        <v>49150</v>
      </c>
      <c r="B64" t="s">
        <v>37</v>
      </c>
      <c r="C64">
        <v>31729</v>
      </c>
      <c r="D64">
        <v>21131</v>
      </c>
      <c r="E64">
        <v>3</v>
      </c>
      <c r="F64">
        <v>0</v>
      </c>
      <c r="G64">
        <v>0</v>
      </c>
      <c r="H64">
        <v>0</v>
      </c>
      <c r="I64">
        <v>0</v>
      </c>
      <c r="J64">
        <v>112</v>
      </c>
      <c r="K64">
        <v>0.55872999999999995</v>
      </c>
      <c r="L64">
        <v>12</v>
      </c>
      <c r="M64">
        <v>3</v>
      </c>
      <c r="N64">
        <v>0</v>
      </c>
      <c r="O64">
        <v>0</v>
      </c>
      <c r="P64">
        <v>3</v>
      </c>
      <c r="Q64">
        <v>19</v>
      </c>
      <c r="R64" t="s">
        <v>52</v>
      </c>
      <c r="S64">
        <v>913</v>
      </c>
      <c r="T64">
        <v>0</v>
      </c>
      <c r="U64">
        <v>7245</v>
      </c>
      <c r="V64">
        <v>0</v>
      </c>
      <c r="W64">
        <v>0</v>
      </c>
      <c r="X64">
        <v>0</v>
      </c>
      <c r="Y64">
        <v>0</v>
      </c>
      <c r="Z64">
        <v>0</v>
      </c>
      <c r="AA64">
        <v>13</v>
      </c>
      <c r="AB64">
        <v>0</v>
      </c>
      <c r="AC64">
        <v>0</v>
      </c>
      <c r="AD64">
        <v>39</v>
      </c>
      <c r="AE64">
        <v>20750</v>
      </c>
      <c r="AF64">
        <v>2409</v>
      </c>
      <c r="AG64">
        <v>36</v>
      </c>
      <c r="AH64">
        <v>1.6761900000000001</v>
      </c>
      <c r="AI64">
        <v>2265.9003899999998</v>
      </c>
      <c r="AJ64">
        <v>0.85958999999999997</v>
      </c>
      <c r="AK64">
        <v>8.5510000000000003E-2</v>
      </c>
      <c r="AL64">
        <v>38.972099999999998</v>
      </c>
      <c r="AM64">
        <v>9703.0585900000005</v>
      </c>
      <c r="AN64">
        <v>252.71999</v>
      </c>
      <c r="AO64">
        <v>570.03216999999995</v>
      </c>
      <c r="AP64">
        <v>755.39239999999995</v>
      </c>
      <c r="AQ64">
        <v>1768.10205</v>
      </c>
      <c r="AR64">
        <v>560.03931</v>
      </c>
      <c r="AS64">
        <v>535.3501</v>
      </c>
      <c r="AT64">
        <v>3534.2280300000002</v>
      </c>
      <c r="AU64">
        <v>2817.4970699999999</v>
      </c>
      <c r="AV64">
        <v>3420.9279799999999</v>
      </c>
      <c r="AW64">
        <v>84.87473</v>
      </c>
      <c r="AX64">
        <v>74.490729999999999</v>
      </c>
      <c r="AY64">
        <v>125.71396</v>
      </c>
      <c r="AZ64">
        <v>825.37598000000003</v>
      </c>
      <c r="BA64">
        <v>433.94400000000002</v>
      </c>
      <c r="BB64">
        <v>580.14783</v>
      </c>
      <c r="BC64">
        <v>15.21048</v>
      </c>
      <c r="BD64">
        <v>17.86431</v>
      </c>
      <c r="BE64">
        <v>31.581969999999998</v>
      </c>
      <c r="BF64">
        <v>217.09101999999999</v>
      </c>
      <c r="BG64">
        <v>116.08104</v>
      </c>
      <c r="BH64">
        <v>167.81367</v>
      </c>
      <c r="BI64">
        <v>458.03766000000002</v>
      </c>
      <c r="BJ64">
        <v>66.633849999999995</v>
      </c>
      <c r="BK64">
        <v>189.84482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4419.1591799999997</v>
      </c>
      <c r="CJ64">
        <v>1213.62048</v>
      </c>
      <c r="CK64">
        <v>1707.9857199999999</v>
      </c>
      <c r="CL64">
        <v>3988.9174800000001</v>
      </c>
      <c r="CM64">
        <v>1181.7832000000001</v>
      </c>
      <c r="CN64">
        <v>1388.5529799999999</v>
      </c>
      <c r="CO64">
        <v>7307.5834999999997</v>
      </c>
      <c r="CP64">
        <v>6010.6044899999997</v>
      </c>
      <c r="CQ64">
        <v>7091.9770500000004</v>
      </c>
      <c r="CR64">
        <v>186.29497000000001</v>
      </c>
      <c r="CS64">
        <v>205.09800999999999</v>
      </c>
      <c r="CT64">
        <v>294.44922000000003</v>
      </c>
      <c r="CU64">
        <v>1710.0881300000001</v>
      </c>
      <c r="CV64">
        <v>955.63196000000005</v>
      </c>
      <c r="CW64">
        <v>1313.38257</v>
      </c>
      <c r="CX64">
        <v>35.740989999999996</v>
      </c>
      <c r="CY64">
        <v>50.73912</v>
      </c>
      <c r="CZ64">
        <v>77.178489999999996</v>
      </c>
      <c r="DA64">
        <v>442.71895999999998</v>
      </c>
      <c r="DB64">
        <v>267.96816999999999</v>
      </c>
      <c r="DC64">
        <v>381.94913000000003</v>
      </c>
      <c r="DD64">
        <v>922.78839000000005</v>
      </c>
      <c r="DE64">
        <v>155.95578</v>
      </c>
      <c r="DF64">
        <v>416.39911000000001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50589</v>
      </c>
      <c r="EE64">
        <v>39</v>
      </c>
      <c r="EF64">
        <v>28.5</v>
      </c>
      <c r="EG64">
        <v>6283.1860399999996</v>
      </c>
      <c r="EH64">
        <v>0.89231000000000005</v>
      </c>
      <c r="EI64">
        <v>0.65205000000000002</v>
      </c>
      <c r="EJ64">
        <v>12544.51563</v>
      </c>
      <c r="EK64">
        <v>19.07</v>
      </c>
      <c r="EL64">
        <v>6529.1210899999996</v>
      </c>
      <c r="EM64">
        <v>0.86392999999999998</v>
      </c>
      <c r="EN64">
        <v>0.45172000000000001</v>
      </c>
      <c r="EO64">
        <v>14280.86816</v>
      </c>
      <c r="EP64">
        <v>28.13</v>
      </c>
      <c r="EQ64">
        <v>1.1917500000000001</v>
      </c>
      <c r="ER64">
        <v>2288.0678699999999</v>
      </c>
      <c r="ES64">
        <v>0.86019999999999996</v>
      </c>
      <c r="ET64">
        <v>0.31659999999999999</v>
      </c>
      <c r="EU64">
        <v>6062.8652300000003</v>
      </c>
      <c r="EV64">
        <v>28.1</v>
      </c>
      <c r="EW64">
        <v>1.19302</v>
      </c>
      <c r="EX64">
        <v>17366.275389999999</v>
      </c>
      <c r="EY64">
        <v>9703.0595699999994</v>
      </c>
      <c r="EZ64">
        <v>37307.40625</v>
      </c>
      <c r="FA64">
        <v>18607.380860000001</v>
      </c>
    </row>
    <row r="65" spans="1:157" x14ac:dyDescent="0.25">
      <c r="A65">
        <v>49152</v>
      </c>
      <c r="B65" t="s">
        <v>37</v>
      </c>
      <c r="C65">
        <v>31729</v>
      </c>
      <c r="D65">
        <v>31728</v>
      </c>
      <c r="E65">
        <v>2</v>
      </c>
      <c r="F65">
        <v>0</v>
      </c>
      <c r="G65">
        <v>0</v>
      </c>
      <c r="H65">
        <v>0</v>
      </c>
      <c r="I65">
        <v>0</v>
      </c>
      <c r="J65">
        <v>112</v>
      </c>
      <c r="K65">
        <v>0.36853999999999998</v>
      </c>
      <c r="L65">
        <v>12</v>
      </c>
      <c r="M65">
        <v>2</v>
      </c>
      <c r="N65">
        <v>0</v>
      </c>
      <c r="O65">
        <v>0</v>
      </c>
      <c r="P65">
        <v>3</v>
      </c>
      <c r="Q65">
        <v>10</v>
      </c>
      <c r="R65" t="s">
        <v>52</v>
      </c>
      <c r="S65">
        <v>1764</v>
      </c>
      <c r="T65">
        <v>0</v>
      </c>
      <c r="U65">
        <v>11070</v>
      </c>
      <c r="V65">
        <v>0</v>
      </c>
      <c r="W65">
        <v>0</v>
      </c>
      <c r="X65">
        <v>0</v>
      </c>
      <c r="Y65">
        <v>0</v>
      </c>
      <c r="Z65">
        <v>0</v>
      </c>
      <c r="AA65">
        <v>13</v>
      </c>
      <c r="AB65">
        <v>0</v>
      </c>
      <c r="AC65">
        <v>0</v>
      </c>
      <c r="AD65">
        <v>39</v>
      </c>
      <c r="AE65">
        <v>14200</v>
      </c>
      <c r="AF65">
        <v>1650</v>
      </c>
      <c r="AG65">
        <v>36</v>
      </c>
      <c r="AH65">
        <v>0.73707999999999996</v>
      </c>
      <c r="AI65">
        <v>1491.82935</v>
      </c>
      <c r="AJ65">
        <v>0.56698000000000004</v>
      </c>
      <c r="AK65">
        <v>8.2189999999999999E-2</v>
      </c>
      <c r="AL65">
        <v>38.181429999999999</v>
      </c>
      <c r="AM65">
        <v>5505.5239300000003</v>
      </c>
      <c r="AN65">
        <v>146.27133000000001</v>
      </c>
      <c r="AO65">
        <v>554.85815000000002</v>
      </c>
      <c r="AP65">
        <v>808.22173999999995</v>
      </c>
      <c r="AQ65">
        <v>1512.6748</v>
      </c>
      <c r="AR65">
        <v>356.59780999999998</v>
      </c>
      <c r="AS65">
        <v>505.32943999999998</v>
      </c>
      <c r="AT65">
        <v>3107.2907700000001</v>
      </c>
      <c r="AU65">
        <v>2679.71729</v>
      </c>
      <c r="AV65">
        <v>2702.3652299999999</v>
      </c>
      <c r="AW65">
        <v>72.652510000000007</v>
      </c>
      <c r="AX65">
        <v>77.492099999999994</v>
      </c>
      <c r="AY65">
        <v>112.66173000000001</v>
      </c>
      <c r="AZ65">
        <v>724.11767999999995</v>
      </c>
      <c r="BA65">
        <v>382.25961000000001</v>
      </c>
      <c r="BB65">
        <v>504.56554999999997</v>
      </c>
      <c r="BC65">
        <v>12.70092</v>
      </c>
      <c r="BD65">
        <v>20.928560000000001</v>
      </c>
      <c r="BE65">
        <v>31.095130000000001</v>
      </c>
      <c r="BF65">
        <v>178.01147</v>
      </c>
      <c r="BG65">
        <v>102.27462</v>
      </c>
      <c r="BH65">
        <v>146.82062999999999</v>
      </c>
      <c r="BI65">
        <v>170.95221000000001</v>
      </c>
      <c r="BJ65">
        <v>14.408810000000001</v>
      </c>
      <c r="BK65">
        <v>160.7449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3195.3625499999998</v>
      </c>
      <c r="CJ65">
        <v>1063.3915999999999</v>
      </c>
      <c r="CK65">
        <v>1410.74243</v>
      </c>
      <c r="CL65">
        <v>2798.2553699999999</v>
      </c>
      <c r="CM65">
        <v>684.13788</v>
      </c>
      <c r="CN65">
        <v>832.71190999999999</v>
      </c>
      <c r="CO65">
        <v>6179.9638699999996</v>
      </c>
      <c r="CP65">
        <v>5106.3657199999998</v>
      </c>
      <c r="CQ65">
        <v>5142.6518599999999</v>
      </c>
      <c r="CR65">
        <v>131.42264</v>
      </c>
      <c r="CS65">
        <v>126.84054999999999</v>
      </c>
      <c r="CT65">
        <v>190.46306999999999</v>
      </c>
      <c r="CU65">
        <v>1411.74902</v>
      </c>
      <c r="CV65">
        <v>707.87787000000003</v>
      </c>
      <c r="CW65">
        <v>901.20648000000006</v>
      </c>
      <c r="CX65">
        <v>22.90222</v>
      </c>
      <c r="CY65">
        <v>33.247280000000003</v>
      </c>
      <c r="CZ65">
        <v>52.975000000000001</v>
      </c>
      <c r="DA65">
        <v>350.74124</v>
      </c>
      <c r="DB65">
        <v>184.46477999999999</v>
      </c>
      <c r="DC65">
        <v>258.07004000000001</v>
      </c>
      <c r="DD65">
        <v>261.62085000000002</v>
      </c>
      <c r="DE65">
        <v>23.06353</v>
      </c>
      <c r="DF65">
        <v>307.42957000000001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34650</v>
      </c>
      <c r="EE65">
        <v>39</v>
      </c>
      <c r="EF65">
        <v>27.45</v>
      </c>
      <c r="EG65">
        <v>4886.3256799999999</v>
      </c>
      <c r="EH65">
        <v>0.61038999999999999</v>
      </c>
      <c r="EI65">
        <v>0.74034999999999995</v>
      </c>
      <c r="EJ65">
        <v>9968.2626999999993</v>
      </c>
      <c r="EK65">
        <v>15.81</v>
      </c>
      <c r="EL65">
        <v>5652.9516599999997</v>
      </c>
      <c r="EM65">
        <v>0.57738999999999996</v>
      </c>
      <c r="EN65">
        <v>0.57101000000000002</v>
      </c>
      <c r="EO65">
        <v>10593.94922</v>
      </c>
      <c r="EP65">
        <v>26.7</v>
      </c>
      <c r="EQ65">
        <v>0.82818000000000003</v>
      </c>
      <c r="ER65">
        <v>2907.63501</v>
      </c>
      <c r="ES65">
        <v>0.57913999999999999</v>
      </c>
      <c r="ET65">
        <v>0.58740000000000003</v>
      </c>
      <c r="EU65">
        <v>4424.7206999999999</v>
      </c>
      <c r="EV65">
        <v>23.35</v>
      </c>
      <c r="EW65">
        <v>0.94699999999999995</v>
      </c>
      <c r="EX65">
        <v>14938.742190000001</v>
      </c>
      <c r="EY65">
        <v>5505.5239300000003</v>
      </c>
      <c r="EZ65">
        <v>28182.29492</v>
      </c>
      <c r="FA65">
        <v>14392.983399999999</v>
      </c>
    </row>
    <row r="66" spans="1:157" x14ac:dyDescent="0.25">
      <c r="A66">
        <v>49567</v>
      </c>
      <c r="B66" t="s">
        <v>37</v>
      </c>
      <c r="C66">
        <v>31830</v>
      </c>
      <c r="D66">
        <v>31840</v>
      </c>
      <c r="E66">
        <v>2</v>
      </c>
      <c r="F66">
        <v>0</v>
      </c>
      <c r="G66">
        <v>0</v>
      </c>
      <c r="H66">
        <v>0</v>
      </c>
      <c r="I66">
        <v>0</v>
      </c>
      <c r="J66">
        <v>112</v>
      </c>
      <c r="K66">
        <v>0.54352</v>
      </c>
      <c r="L66">
        <v>12</v>
      </c>
      <c r="M66">
        <v>2</v>
      </c>
      <c r="N66">
        <v>0</v>
      </c>
      <c r="O66">
        <v>0</v>
      </c>
      <c r="P66">
        <v>3</v>
      </c>
      <c r="Q66">
        <v>9</v>
      </c>
      <c r="R66" t="s">
        <v>52</v>
      </c>
      <c r="S66">
        <v>856</v>
      </c>
      <c r="T66">
        <v>0</v>
      </c>
      <c r="U66">
        <v>15435</v>
      </c>
      <c r="V66">
        <v>0</v>
      </c>
      <c r="W66">
        <v>0</v>
      </c>
      <c r="X66">
        <v>0</v>
      </c>
      <c r="Y66">
        <v>0</v>
      </c>
      <c r="Z66">
        <v>0</v>
      </c>
      <c r="AA66">
        <v>13</v>
      </c>
      <c r="AB66">
        <v>0</v>
      </c>
      <c r="AC66">
        <v>0</v>
      </c>
      <c r="AD66">
        <v>39</v>
      </c>
      <c r="AE66">
        <v>14200</v>
      </c>
      <c r="AF66">
        <v>1650</v>
      </c>
      <c r="AG66">
        <v>36</v>
      </c>
      <c r="AH66">
        <v>1.08704</v>
      </c>
      <c r="AI66">
        <v>4453.0810499999998</v>
      </c>
      <c r="AJ66">
        <v>0.83633000000000002</v>
      </c>
      <c r="AK66">
        <v>0.24535000000000001</v>
      </c>
      <c r="AL66">
        <v>37.276670000000003</v>
      </c>
      <c r="AM66">
        <v>12264.26074</v>
      </c>
      <c r="AN66">
        <v>370.61383000000001</v>
      </c>
      <c r="AO66">
        <v>806.82512999999994</v>
      </c>
      <c r="AP66">
        <v>912.85779000000002</v>
      </c>
      <c r="AQ66">
        <v>2515.6210900000001</v>
      </c>
      <c r="AR66">
        <v>589.99310000000003</v>
      </c>
      <c r="AS66">
        <v>1028.4068600000001</v>
      </c>
      <c r="AT66">
        <v>4376.02783</v>
      </c>
      <c r="AU66">
        <v>2745.0683600000002</v>
      </c>
      <c r="AV66">
        <v>4191.4287100000001</v>
      </c>
      <c r="AW66">
        <v>139.4451</v>
      </c>
      <c r="AX66">
        <v>106.56974</v>
      </c>
      <c r="AY66">
        <v>242.31744</v>
      </c>
      <c r="AZ66">
        <v>945.17627000000005</v>
      </c>
      <c r="BA66">
        <v>458.61376999999999</v>
      </c>
      <c r="BB66">
        <v>817.00927999999999</v>
      </c>
      <c r="BC66">
        <v>27.118379999999998</v>
      </c>
      <c r="BD66">
        <v>26.915240000000001</v>
      </c>
      <c r="BE66">
        <v>67.447779999999995</v>
      </c>
      <c r="BF66">
        <v>244.14168000000001</v>
      </c>
      <c r="BG66">
        <v>106.26466000000001</v>
      </c>
      <c r="BH66">
        <v>185.26767000000001</v>
      </c>
      <c r="BI66">
        <v>1829.4582499999999</v>
      </c>
      <c r="BJ66">
        <v>18.23028</v>
      </c>
      <c r="BK66">
        <v>184.30309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7818.89941</v>
      </c>
      <c r="CJ66">
        <v>1754.1637000000001</v>
      </c>
      <c r="CK66">
        <v>1825.0832499999999</v>
      </c>
      <c r="CL66">
        <v>4610.6860399999996</v>
      </c>
      <c r="CM66">
        <v>1077.57141</v>
      </c>
      <c r="CN66">
        <v>1930.6656499999999</v>
      </c>
      <c r="CO66">
        <v>8847.3837899999999</v>
      </c>
      <c r="CP66">
        <v>5516.3652300000003</v>
      </c>
      <c r="CQ66">
        <v>7650.3456999999999</v>
      </c>
      <c r="CR66">
        <v>263.42245000000003</v>
      </c>
      <c r="CS66">
        <v>201.68465</v>
      </c>
      <c r="CT66">
        <v>465.92612000000003</v>
      </c>
      <c r="CU66">
        <v>1976.02747</v>
      </c>
      <c r="CV66">
        <v>851.17309999999998</v>
      </c>
      <c r="CW66">
        <v>1571.6138900000001</v>
      </c>
      <c r="CX66">
        <v>51.940579999999997</v>
      </c>
      <c r="CY66">
        <v>51.327089999999998</v>
      </c>
      <c r="CZ66">
        <v>128.84242</v>
      </c>
      <c r="DA66">
        <v>440.92883</v>
      </c>
      <c r="DB66">
        <v>198.97574</v>
      </c>
      <c r="DC66">
        <v>356.83181999999999</v>
      </c>
      <c r="DD66">
        <v>3322.7294900000002</v>
      </c>
      <c r="DE66">
        <v>29.77666</v>
      </c>
      <c r="DF66">
        <v>347.80477999999999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34650</v>
      </c>
      <c r="EE66">
        <v>39</v>
      </c>
      <c r="EF66">
        <v>28.33</v>
      </c>
      <c r="EG66">
        <v>6655.7587899999999</v>
      </c>
      <c r="EH66">
        <v>1.1865000000000001</v>
      </c>
      <c r="EI66">
        <v>1.0084500000000001</v>
      </c>
      <c r="EJ66">
        <v>12440.92871</v>
      </c>
      <c r="EK66">
        <v>12.19</v>
      </c>
      <c r="EL66">
        <v>8112.0375999999997</v>
      </c>
      <c r="EM66">
        <v>0.94801999999999997</v>
      </c>
      <c r="EN66">
        <v>0.81940000000000002</v>
      </c>
      <c r="EO66">
        <v>15943.742190000001</v>
      </c>
      <c r="EP66">
        <v>26.23</v>
      </c>
      <c r="EQ66">
        <v>1.2432799999999999</v>
      </c>
      <c r="ER66">
        <v>3343.63013</v>
      </c>
      <c r="ES66">
        <v>0.87483999999999995</v>
      </c>
      <c r="ET66">
        <v>0.67547999999999997</v>
      </c>
      <c r="EU66">
        <v>7267.7002000000002</v>
      </c>
      <c r="EV66">
        <v>22.61</v>
      </c>
      <c r="EW66">
        <v>1.44234</v>
      </c>
      <c r="EX66">
        <v>22564.507809999999</v>
      </c>
      <c r="EY66">
        <v>12264.26074</v>
      </c>
      <c r="EZ66">
        <v>43471.269529999998</v>
      </c>
      <c r="FA66">
        <v>19708.628909999999</v>
      </c>
    </row>
    <row r="67" spans="1:157" x14ac:dyDescent="0.25">
      <c r="A67">
        <v>49568</v>
      </c>
      <c r="B67" t="s">
        <v>37</v>
      </c>
      <c r="C67">
        <v>31830</v>
      </c>
      <c r="D67">
        <v>36131</v>
      </c>
      <c r="E67">
        <v>2</v>
      </c>
      <c r="F67">
        <v>0</v>
      </c>
      <c r="G67">
        <v>0</v>
      </c>
      <c r="H67">
        <v>0</v>
      </c>
      <c r="I67">
        <v>0</v>
      </c>
      <c r="J67">
        <v>112</v>
      </c>
      <c r="K67">
        <v>0.26674999999999999</v>
      </c>
      <c r="L67">
        <v>12</v>
      </c>
      <c r="M67">
        <v>2</v>
      </c>
      <c r="N67">
        <v>0</v>
      </c>
      <c r="O67">
        <v>0</v>
      </c>
      <c r="P67">
        <v>3</v>
      </c>
      <c r="Q67">
        <v>9</v>
      </c>
      <c r="R67" t="s">
        <v>52</v>
      </c>
      <c r="S67">
        <v>851</v>
      </c>
      <c r="T67">
        <v>0</v>
      </c>
      <c r="U67">
        <v>8445</v>
      </c>
      <c r="V67">
        <v>0</v>
      </c>
      <c r="W67">
        <v>0</v>
      </c>
      <c r="X67">
        <v>0</v>
      </c>
      <c r="Y67">
        <v>0</v>
      </c>
      <c r="Z67">
        <v>0</v>
      </c>
      <c r="AA67">
        <v>13</v>
      </c>
      <c r="AB67">
        <v>0</v>
      </c>
      <c r="AC67">
        <v>0</v>
      </c>
      <c r="AD67">
        <v>39</v>
      </c>
      <c r="AE67">
        <v>14200</v>
      </c>
      <c r="AF67">
        <v>1650</v>
      </c>
      <c r="AG67">
        <v>36</v>
      </c>
      <c r="AH67">
        <v>0.53349999999999997</v>
      </c>
      <c r="AI67">
        <v>2052.1950700000002</v>
      </c>
      <c r="AJ67">
        <v>0.41038999999999998</v>
      </c>
      <c r="AK67">
        <v>0.11307</v>
      </c>
      <c r="AL67">
        <v>37.443089999999998</v>
      </c>
      <c r="AM67">
        <v>4362.1137699999999</v>
      </c>
      <c r="AN67">
        <v>116.19110000000001</v>
      </c>
      <c r="AO67">
        <v>653.64062999999999</v>
      </c>
      <c r="AP67">
        <v>634.40423999999996</v>
      </c>
      <c r="AQ67">
        <v>1575.09924</v>
      </c>
      <c r="AR67">
        <v>418.67874</v>
      </c>
      <c r="AS67">
        <v>883.34429999999998</v>
      </c>
      <c r="AT67">
        <v>3242.1460000000002</v>
      </c>
      <c r="AU67">
        <v>1990.3654799999999</v>
      </c>
      <c r="AV67">
        <v>2844.5729999999999</v>
      </c>
      <c r="AW67">
        <v>94.941270000000003</v>
      </c>
      <c r="AX67">
        <v>75.676450000000003</v>
      </c>
      <c r="AY67">
        <v>195.64603</v>
      </c>
      <c r="AZ67">
        <v>740.90081999999995</v>
      </c>
      <c r="BA67">
        <v>303.13308999999998</v>
      </c>
      <c r="BB67">
        <v>646.87885000000006</v>
      </c>
      <c r="BC67">
        <v>18.419899999999998</v>
      </c>
      <c r="BD67">
        <v>19.356919999999999</v>
      </c>
      <c r="BE67">
        <v>53.487430000000003</v>
      </c>
      <c r="BF67">
        <v>140.55761999999999</v>
      </c>
      <c r="BG67">
        <v>70.284009999999995</v>
      </c>
      <c r="BH67">
        <v>144.38934</v>
      </c>
      <c r="BI67">
        <v>1472.1868899999999</v>
      </c>
      <c r="BJ67">
        <v>14.89073</v>
      </c>
      <c r="BK67">
        <v>119.81513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5468.9746100000002</v>
      </c>
      <c r="CJ67">
        <v>1295.26514</v>
      </c>
      <c r="CK67">
        <v>1410.6760300000001</v>
      </c>
      <c r="CL67">
        <v>3701.8952599999998</v>
      </c>
      <c r="CM67">
        <v>979.84375</v>
      </c>
      <c r="CN67">
        <v>1925.1599100000001</v>
      </c>
      <c r="CO67">
        <v>6665.1591799999997</v>
      </c>
      <c r="CP67">
        <v>4149.0190400000001</v>
      </c>
      <c r="CQ67">
        <v>6595.6245099999996</v>
      </c>
      <c r="CR67">
        <v>208.88113000000001</v>
      </c>
      <c r="CS67">
        <v>166.73412999999999</v>
      </c>
      <c r="CT67">
        <v>427.03854000000001</v>
      </c>
      <c r="CU67">
        <v>1481.75269</v>
      </c>
      <c r="CV67">
        <v>667.16974000000005</v>
      </c>
      <c r="CW67">
        <v>1435.66418</v>
      </c>
      <c r="CX67">
        <v>40.085769999999997</v>
      </c>
      <c r="CY67">
        <v>41.578609999999998</v>
      </c>
      <c r="CZ67">
        <v>117.46728</v>
      </c>
      <c r="DA67">
        <v>329.16766000000001</v>
      </c>
      <c r="DB67">
        <v>158.86542</v>
      </c>
      <c r="DC67">
        <v>326.27562999999998</v>
      </c>
      <c r="DD67">
        <v>3279.8686499999999</v>
      </c>
      <c r="DE67">
        <v>36.707839999999997</v>
      </c>
      <c r="DF67">
        <v>250.67843999999999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34650</v>
      </c>
      <c r="EE67">
        <v>39</v>
      </c>
      <c r="EF67">
        <v>26.48</v>
      </c>
      <c r="EG67">
        <v>4661.9121100000002</v>
      </c>
      <c r="EH67">
        <v>0.43464000000000003</v>
      </c>
      <c r="EI67">
        <v>0.70635000000000003</v>
      </c>
      <c r="EJ67">
        <v>10759.06934</v>
      </c>
      <c r="EK67">
        <v>14.76</v>
      </c>
      <c r="EL67">
        <v>6358.9101600000004</v>
      </c>
      <c r="EM67">
        <v>0.42476999999999998</v>
      </c>
      <c r="EN67">
        <v>0.64231000000000005</v>
      </c>
      <c r="EO67">
        <v>13323.8457</v>
      </c>
      <c r="EP67">
        <v>25.03</v>
      </c>
      <c r="EQ67">
        <v>0.63943000000000005</v>
      </c>
      <c r="ER67">
        <v>3279.7985800000001</v>
      </c>
      <c r="ES67">
        <v>0.42745</v>
      </c>
      <c r="ET67">
        <v>0.66259000000000001</v>
      </c>
      <c r="EU67">
        <v>6138.6884799999998</v>
      </c>
      <c r="EV67">
        <v>18.28</v>
      </c>
      <c r="EW67">
        <v>0.87555000000000005</v>
      </c>
      <c r="EX67">
        <v>16352.816409999999</v>
      </c>
      <c r="EY67">
        <v>4362.1137699999999</v>
      </c>
      <c r="EZ67">
        <v>35690.578130000002</v>
      </c>
      <c r="FA67">
        <v>16897.757819999999</v>
      </c>
    </row>
    <row r="68" spans="1:157" x14ac:dyDescent="0.25">
      <c r="A68">
        <v>49572</v>
      </c>
      <c r="B68" t="s">
        <v>37</v>
      </c>
      <c r="C68">
        <v>31831</v>
      </c>
      <c r="D68">
        <v>36130</v>
      </c>
      <c r="E68">
        <v>4</v>
      </c>
      <c r="F68">
        <v>0</v>
      </c>
      <c r="G68">
        <v>0</v>
      </c>
      <c r="H68">
        <v>0</v>
      </c>
      <c r="I68">
        <v>0</v>
      </c>
      <c r="J68">
        <v>112</v>
      </c>
      <c r="K68">
        <v>0.19969999999999999</v>
      </c>
      <c r="L68">
        <v>12</v>
      </c>
      <c r="M68">
        <v>4</v>
      </c>
      <c r="N68">
        <v>0</v>
      </c>
      <c r="O68">
        <v>0</v>
      </c>
      <c r="P68">
        <v>3</v>
      </c>
      <c r="Q68">
        <v>9</v>
      </c>
      <c r="R68" t="s">
        <v>52</v>
      </c>
      <c r="S68">
        <v>846</v>
      </c>
      <c r="T68">
        <v>0</v>
      </c>
      <c r="U68">
        <v>6430</v>
      </c>
      <c r="V68">
        <v>0</v>
      </c>
      <c r="W68">
        <v>0</v>
      </c>
      <c r="X68">
        <v>0</v>
      </c>
      <c r="Y68">
        <v>0</v>
      </c>
      <c r="Z68">
        <v>0</v>
      </c>
      <c r="AA68">
        <v>13</v>
      </c>
      <c r="AB68">
        <v>0</v>
      </c>
      <c r="AC68">
        <v>0</v>
      </c>
      <c r="AD68">
        <v>39</v>
      </c>
      <c r="AE68">
        <v>27650</v>
      </c>
      <c r="AF68">
        <v>3212</v>
      </c>
      <c r="AG68">
        <v>36</v>
      </c>
      <c r="AH68">
        <v>0.79879999999999995</v>
      </c>
      <c r="AI68">
        <v>6974.8808600000002</v>
      </c>
      <c r="AJ68">
        <v>0.30725000000000002</v>
      </c>
      <c r="AK68">
        <v>0.19741</v>
      </c>
      <c r="AL68">
        <v>38.802869999999999</v>
      </c>
      <c r="AM68">
        <v>7065.8867200000004</v>
      </c>
      <c r="AN68">
        <v>192.37567000000001</v>
      </c>
      <c r="AO68">
        <v>757.69610999999998</v>
      </c>
      <c r="AP68">
        <v>814.17193999999995</v>
      </c>
      <c r="AQ68">
        <v>2704.8049299999998</v>
      </c>
      <c r="AR68">
        <v>710.79584</v>
      </c>
      <c r="AS68">
        <v>1418.5883799999999</v>
      </c>
      <c r="AT68">
        <v>5643.8334999999997</v>
      </c>
      <c r="AU68">
        <v>4114.5209999999997</v>
      </c>
      <c r="AV68">
        <v>9147.9492200000004</v>
      </c>
      <c r="AW68">
        <v>135.59244000000001</v>
      </c>
      <c r="AX68">
        <v>139.71111999999999</v>
      </c>
      <c r="AY68">
        <v>390.71390000000002</v>
      </c>
      <c r="AZ68">
        <v>1391.1154799999999</v>
      </c>
      <c r="BA68">
        <v>853.57446000000004</v>
      </c>
      <c r="BB68">
        <v>2178.3229999999999</v>
      </c>
      <c r="BC68">
        <v>29.52993</v>
      </c>
      <c r="BD68">
        <v>37.78331</v>
      </c>
      <c r="BE68">
        <v>110.85351</v>
      </c>
      <c r="BF68">
        <v>376.47143999999997</v>
      </c>
      <c r="BG68">
        <v>260.80511000000001</v>
      </c>
      <c r="BH68">
        <v>620.04918999999995</v>
      </c>
      <c r="BI68">
        <v>3140.49316</v>
      </c>
      <c r="BJ68">
        <v>71.80292</v>
      </c>
      <c r="BK68">
        <v>333.32805999999999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12046.806640000001</v>
      </c>
      <c r="CJ68">
        <v>1489.11707</v>
      </c>
      <c r="CK68">
        <v>1753.72083</v>
      </c>
      <c r="CL68">
        <v>5525.6533200000003</v>
      </c>
      <c r="CM68">
        <v>1493.1711399999999</v>
      </c>
      <c r="CN68">
        <v>2834.06909</v>
      </c>
      <c r="CO68">
        <v>10714.313480000001</v>
      </c>
      <c r="CP68">
        <v>7566.7963900000004</v>
      </c>
      <c r="CQ68">
        <v>15819.69434</v>
      </c>
      <c r="CR68">
        <v>278.24907999999999</v>
      </c>
      <c r="CS68">
        <v>266.03143</v>
      </c>
      <c r="CT68">
        <v>725.70714999999996</v>
      </c>
      <c r="CU68">
        <v>2565.3779300000001</v>
      </c>
      <c r="CV68">
        <v>1495.3195800000001</v>
      </c>
      <c r="CW68">
        <v>3642.6279300000001</v>
      </c>
      <c r="CX68">
        <v>58.426589999999997</v>
      </c>
      <c r="CY68">
        <v>69.822360000000003</v>
      </c>
      <c r="CZ68">
        <v>204.42415</v>
      </c>
      <c r="DA68">
        <v>701.84991000000002</v>
      </c>
      <c r="DB68">
        <v>436.97591999999997</v>
      </c>
      <c r="DC68">
        <v>1004.11591</v>
      </c>
      <c r="DD68">
        <v>6069.0683600000002</v>
      </c>
      <c r="DE68">
        <v>133.93084999999999</v>
      </c>
      <c r="DF68">
        <v>556.55334000000005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67452</v>
      </c>
      <c r="EE68">
        <v>39</v>
      </c>
      <c r="EF68">
        <v>25.39</v>
      </c>
      <c r="EG68">
        <v>10498.221680000001</v>
      </c>
      <c r="EH68">
        <v>0.34769</v>
      </c>
      <c r="EI68">
        <v>0.81711</v>
      </c>
      <c r="EJ68">
        <v>18918.23633</v>
      </c>
      <c r="EK68">
        <v>10.73</v>
      </c>
      <c r="EL68">
        <v>13552.88574</v>
      </c>
      <c r="EM68">
        <v>0.32496000000000003</v>
      </c>
      <c r="EN68">
        <v>0.70323999999999998</v>
      </c>
      <c r="EO68">
        <v>25031.259770000001</v>
      </c>
      <c r="EP68">
        <v>22.68</v>
      </c>
      <c r="EQ68">
        <v>0.52830999999999995</v>
      </c>
      <c r="ER68">
        <v>4356.5195299999996</v>
      </c>
      <c r="ES68">
        <v>0.30879000000000001</v>
      </c>
      <c r="ET68">
        <v>0.45211000000000001</v>
      </c>
      <c r="EU68">
        <v>9408.7138699999996</v>
      </c>
      <c r="EV68">
        <v>23.23</v>
      </c>
      <c r="EW68">
        <v>0.51580000000000004</v>
      </c>
      <c r="EX68">
        <v>35382.507810000003</v>
      </c>
      <c r="EY68">
        <v>7065.8867200000004</v>
      </c>
      <c r="EZ68">
        <v>65405.015630000002</v>
      </c>
      <c r="FA68">
        <v>28326.950199999999</v>
      </c>
    </row>
    <row r="69" spans="1:157" x14ac:dyDescent="0.25">
      <c r="A69">
        <v>49573</v>
      </c>
      <c r="B69" t="s">
        <v>37</v>
      </c>
      <c r="C69">
        <v>31831</v>
      </c>
      <c r="D69">
        <v>36131</v>
      </c>
      <c r="E69">
        <v>2</v>
      </c>
      <c r="F69">
        <v>0</v>
      </c>
      <c r="G69">
        <v>0</v>
      </c>
      <c r="H69">
        <v>0</v>
      </c>
      <c r="I69">
        <v>0</v>
      </c>
      <c r="J69">
        <v>112</v>
      </c>
      <c r="K69">
        <v>0.72223000000000004</v>
      </c>
      <c r="L69">
        <v>12</v>
      </c>
      <c r="M69">
        <v>2</v>
      </c>
      <c r="N69">
        <v>0</v>
      </c>
      <c r="O69">
        <v>0</v>
      </c>
      <c r="P69">
        <v>3</v>
      </c>
      <c r="Q69">
        <v>9</v>
      </c>
      <c r="R69" t="s">
        <v>52</v>
      </c>
      <c r="S69">
        <v>851</v>
      </c>
      <c r="T69">
        <v>0</v>
      </c>
      <c r="U69">
        <v>8445</v>
      </c>
      <c r="V69">
        <v>0</v>
      </c>
      <c r="W69">
        <v>0</v>
      </c>
      <c r="X69">
        <v>0</v>
      </c>
      <c r="Y69">
        <v>0</v>
      </c>
      <c r="Z69">
        <v>0</v>
      </c>
      <c r="AA69">
        <v>13</v>
      </c>
      <c r="AB69">
        <v>0</v>
      </c>
      <c r="AC69">
        <v>0</v>
      </c>
      <c r="AD69">
        <v>39</v>
      </c>
      <c r="AE69">
        <v>14200</v>
      </c>
      <c r="AF69">
        <v>1650</v>
      </c>
      <c r="AG69">
        <v>36</v>
      </c>
      <c r="AH69">
        <v>1.4444600000000001</v>
      </c>
      <c r="AI69">
        <v>3313.7734399999999</v>
      </c>
      <c r="AJ69">
        <v>1.1111599999999999</v>
      </c>
      <c r="AK69">
        <v>0.18257999999999999</v>
      </c>
      <c r="AL69">
        <v>37.11374</v>
      </c>
      <c r="AM69">
        <v>13990.224609999999</v>
      </c>
      <c r="AN69">
        <v>387.49356</v>
      </c>
      <c r="AO69">
        <v>621.25751000000002</v>
      </c>
      <c r="AP69">
        <v>752.87810999999999</v>
      </c>
      <c r="AQ69">
        <v>2043.3580300000001</v>
      </c>
      <c r="AR69">
        <v>597.88251000000002</v>
      </c>
      <c r="AS69">
        <v>1112.5225800000001</v>
      </c>
      <c r="AT69">
        <v>3401.1242699999998</v>
      </c>
      <c r="AU69">
        <v>2157.8347199999998</v>
      </c>
      <c r="AV69">
        <v>3822.1203599999999</v>
      </c>
      <c r="AW69">
        <v>105.4716</v>
      </c>
      <c r="AX69">
        <v>82.887309999999999</v>
      </c>
      <c r="AY69">
        <v>206.69827000000001</v>
      </c>
      <c r="AZ69">
        <v>726.23932000000002</v>
      </c>
      <c r="BA69">
        <v>353.83233999999999</v>
      </c>
      <c r="BB69">
        <v>768.34735000000001</v>
      </c>
      <c r="BC69">
        <v>19.352460000000001</v>
      </c>
      <c r="BD69">
        <v>20.19632</v>
      </c>
      <c r="BE69">
        <v>55.913130000000002</v>
      </c>
      <c r="BF69">
        <v>186.80099000000001</v>
      </c>
      <c r="BG69">
        <v>87.394170000000003</v>
      </c>
      <c r="BH69">
        <v>182.18531999999999</v>
      </c>
      <c r="BI69">
        <v>1907.0862999999999</v>
      </c>
      <c r="BJ69">
        <v>27.99579</v>
      </c>
      <c r="BK69">
        <v>131.49245999999999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5437.6796899999999</v>
      </c>
      <c r="CJ69">
        <v>1245.83276</v>
      </c>
      <c r="CK69">
        <v>1331.6484399999999</v>
      </c>
      <c r="CL69">
        <v>3483.7075199999999</v>
      </c>
      <c r="CM69">
        <v>990.48981000000003</v>
      </c>
      <c r="CN69">
        <v>1916.4284700000001</v>
      </c>
      <c r="CO69">
        <v>6649.1933600000002</v>
      </c>
      <c r="CP69">
        <v>4180.7831999999999</v>
      </c>
      <c r="CQ69">
        <v>6840.5932599999996</v>
      </c>
      <c r="CR69">
        <v>190.28098</v>
      </c>
      <c r="CS69">
        <v>149.99591000000001</v>
      </c>
      <c r="CT69">
        <v>380.41806000000003</v>
      </c>
      <c r="CU69">
        <v>1464.08374</v>
      </c>
      <c r="CV69">
        <v>659.47815000000003</v>
      </c>
      <c r="CW69">
        <v>1435.56592</v>
      </c>
      <c r="CX69">
        <v>35.287219999999998</v>
      </c>
      <c r="CY69">
        <v>37.57497</v>
      </c>
      <c r="CZ69">
        <v>103.61055</v>
      </c>
      <c r="DA69">
        <v>329.72600999999997</v>
      </c>
      <c r="DB69">
        <v>161.24556999999999</v>
      </c>
      <c r="DC69">
        <v>339.85583000000003</v>
      </c>
      <c r="DD69">
        <v>3473.67407</v>
      </c>
      <c r="DE69">
        <v>47.937109999999997</v>
      </c>
      <c r="DF69">
        <v>261.96210000000002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34650</v>
      </c>
      <c r="EE69">
        <v>39</v>
      </c>
      <c r="EF69">
        <v>28.72</v>
      </c>
      <c r="EG69">
        <v>5651.3999000000003</v>
      </c>
      <c r="EH69">
        <v>1.30044</v>
      </c>
      <c r="EI69">
        <v>0.85626999999999998</v>
      </c>
      <c r="EJ69">
        <v>10806.226559999999</v>
      </c>
      <c r="EK69">
        <v>16</v>
      </c>
      <c r="EL69">
        <v>7003.9882799999996</v>
      </c>
      <c r="EM69">
        <v>1.1773800000000001</v>
      </c>
      <c r="EN69">
        <v>0.70747000000000004</v>
      </c>
      <c r="EO69">
        <v>13289.09375</v>
      </c>
      <c r="EP69">
        <v>27.9</v>
      </c>
      <c r="EQ69">
        <v>1.55318</v>
      </c>
      <c r="ER69">
        <v>3401.7092299999999</v>
      </c>
      <c r="ES69">
        <v>1.1675899999999999</v>
      </c>
      <c r="ET69">
        <v>0.68720999999999999</v>
      </c>
      <c r="EU69">
        <v>6176.3730500000001</v>
      </c>
      <c r="EV69">
        <v>23.76</v>
      </c>
      <c r="EW69">
        <v>1.8238099999999999</v>
      </c>
      <c r="EX69">
        <v>19370.871090000001</v>
      </c>
      <c r="EY69">
        <v>13990.224609999999</v>
      </c>
      <c r="EZ69">
        <v>35709.375</v>
      </c>
      <c r="FA69">
        <v>16982.599610000001</v>
      </c>
    </row>
    <row r="70" spans="1:157" x14ac:dyDescent="0.25">
      <c r="A70">
        <v>49601</v>
      </c>
      <c r="B70" t="s">
        <v>37</v>
      </c>
      <c r="C70">
        <v>31840</v>
      </c>
      <c r="D70">
        <v>22492</v>
      </c>
      <c r="E70">
        <v>2</v>
      </c>
      <c r="F70">
        <v>0</v>
      </c>
      <c r="G70">
        <v>0</v>
      </c>
      <c r="H70">
        <v>0</v>
      </c>
      <c r="I70">
        <v>0</v>
      </c>
      <c r="J70">
        <v>112</v>
      </c>
      <c r="K70">
        <v>0.45465</v>
      </c>
      <c r="L70">
        <v>12</v>
      </c>
      <c r="M70">
        <v>2</v>
      </c>
      <c r="N70">
        <v>0</v>
      </c>
      <c r="O70">
        <v>0</v>
      </c>
      <c r="P70">
        <v>3</v>
      </c>
      <c r="Q70">
        <v>9</v>
      </c>
      <c r="R70" t="s">
        <v>52</v>
      </c>
      <c r="S70">
        <v>856</v>
      </c>
      <c r="T70">
        <v>0</v>
      </c>
      <c r="U70">
        <v>13660</v>
      </c>
      <c r="V70">
        <v>0</v>
      </c>
      <c r="W70">
        <v>10</v>
      </c>
      <c r="X70">
        <v>0</v>
      </c>
      <c r="Y70">
        <v>0</v>
      </c>
      <c r="Z70">
        <v>0</v>
      </c>
      <c r="AA70">
        <v>13</v>
      </c>
      <c r="AB70">
        <v>0</v>
      </c>
      <c r="AC70">
        <v>0</v>
      </c>
      <c r="AD70">
        <v>39</v>
      </c>
      <c r="AE70">
        <v>14200</v>
      </c>
      <c r="AF70">
        <v>1650</v>
      </c>
      <c r="AG70">
        <v>36</v>
      </c>
      <c r="AH70">
        <v>0.9093</v>
      </c>
      <c r="AI70">
        <v>4564.5986300000004</v>
      </c>
      <c r="AJ70">
        <v>0.6996</v>
      </c>
      <c r="AK70">
        <v>0.25148999999999999</v>
      </c>
      <c r="AL70">
        <v>36.31062</v>
      </c>
      <c r="AM70">
        <v>10857.08496</v>
      </c>
      <c r="AN70">
        <v>343.43786999999998</v>
      </c>
      <c r="AO70">
        <v>820.10968000000003</v>
      </c>
      <c r="AP70">
        <v>934.16832999999997</v>
      </c>
      <c r="AQ70">
        <v>2595.7028799999998</v>
      </c>
      <c r="AR70">
        <v>633.73541</v>
      </c>
      <c r="AS70">
        <v>1164.85742</v>
      </c>
      <c r="AT70">
        <v>4515.3833000000004</v>
      </c>
      <c r="AU70">
        <v>2867.2707500000001</v>
      </c>
      <c r="AV70">
        <v>4673.40967</v>
      </c>
      <c r="AW70">
        <v>142.8801</v>
      </c>
      <c r="AX70">
        <v>111.20252000000001</v>
      </c>
      <c r="AY70">
        <v>253.64258000000001</v>
      </c>
      <c r="AZ70">
        <v>984.35712000000001</v>
      </c>
      <c r="BA70">
        <v>491.61953999999997</v>
      </c>
      <c r="BB70">
        <v>938.55408</v>
      </c>
      <c r="BC70">
        <v>27.896080000000001</v>
      </c>
      <c r="BD70">
        <v>27.945160000000001</v>
      </c>
      <c r="BE70">
        <v>69.869860000000003</v>
      </c>
      <c r="BF70">
        <v>253.36797000000001</v>
      </c>
      <c r="BG70">
        <v>113.63831999999999</v>
      </c>
      <c r="BH70">
        <v>206.65907000000001</v>
      </c>
      <c r="BI70">
        <v>1843.8680400000001</v>
      </c>
      <c r="BJ70">
        <v>17.899260000000002</v>
      </c>
      <c r="BK70">
        <v>192.05681999999999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8262.4345699999994</v>
      </c>
      <c r="CJ70">
        <v>1782.3095699999999</v>
      </c>
      <c r="CK70">
        <v>1869.78809</v>
      </c>
      <c r="CL70">
        <v>4781.2524400000002</v>
      </c>
      <c r="CM70">
        <v>1169.34924</v>
      </c>
      <c r="CN70">
        <v>2202.14941</v>
      </c>
      <c r="CO70">
        <v>9161.4638699999996</v>
      </c>
      <c r="CP70">
        <v>5786.9277300000003</v>
      </c>
      <c r="CQ70">
        <v>8730.27441</v>
      </c>
      <c r="CR70">
        <v>270.70233000000002</v>
      </c>
      <c r="CS70">
        <v>211.51982000000001</v>
      </c>
      <c r="CT70">
        <v>490.22433000000001</v>
      </c>
      <c r="CU70">
        <v>2064.32422</v>
      </c>
      <c r="CV70">
        <v>924.33099000000004</v>
      </c>
      <c r="CW70">
        <v>1843.06006</v>
      </c>
      <c r="CX70">
        <v>53.597320000000003</v>
      </c>
      <c r="CY70">
        <v>53.524389999999997</v>
      </c>
      <c r="CZ70">
        <v>134.09076999999999</v>
      </c>
      <c r="DA70">
        <v>460.85577000000001</v>
      </c>
      <c r="DB70">
        <v>214.53344999999999</v>
      </c>
      <c r="DC70">
        <v>402.40982000000002</v>
      </c>
      <c r="DD70">
        <v>3351.5493200000001</v>
      </c>
      <c r="DE70">
        <v>29.62518</v>
      </c>
      <c r="DF70">
        <v>363.86892999999998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34650</v>
      </c>
      <c r="EE70">
        <v>39</v>
      </c>
      <c r="EF70">
        <v>27.88</v>
      </c>
      <c r="EG70">
        <v>6889.8891599999997</v>
      </c>
      <c r="EH70">
        <v>1.0538700000000001</v>
      </c>
      <c r="EI70">
        <v>1.04392</v>
      </c>
      <c r="EJ70">
        <v>13143.121090000001</v>
      </c>
      <c r="EK70">
        <v>11.05</v>
      </c>
      <c r="EL70">
        <v>8782.8154300000006</v>
      </c>
      <c r="EM70">
        <v>0.84428000000000003</v>
      </c>
      <c r="EN70">
        <v>0.88714999999999999</v>
      </c>
      <c r="EO70">
        <v>17239.230469999999</v>
      </c>
      <c r="EP70">
        <v>24.29</v>
      </c>
      <c r="EQ70">
        <v>1.1230500000000001</v>
      </c>
      <c r="ER70">
        <v>3642.7902800000002</v>
      </c>
      <c r="ES70">
        <v>0.75126999999999999</v>
      </c>
      <c r="ET70">
        <v>0.73592000000000002</v>
      </c>
      <c r="EU70">
        <v>7706.9448199999997</v>
      </c>
      <c r="EV70">
        <v>20.7</v>
      </c>
      <c r="EW70">
        <v>1.3178300000000001</v>
      </c>
      <c r="EX70">
        <v>23880.09375</v>
      </c>
      <c r="EY70">
        <v>10857.08496</v>
      </c>
      <c r="EZ70">
        <v>46351.730470000002</v>
      </c>
      <c r="FA70">
        <v>20850.065910000001</v>
      </c>
    </row>
    <row r="71" spans="1:157" x14ac:dyDescent="0.25">
      <c r="A71">
        <v>49602</v>
      </c>
      <c r="B71" t="s">
        <v>37</v>
      </c>
      <c r="C71">
        <v>31840</v>
      </c>
      <c r="D71">
        <v>31830</v>
      </c>
      <c r="E71">
        <v>2</v>
      </c>
      <c r="F71">
        <v>0</v>
      </c>
      <c r="G71">
        <v>0</v>
      </c>
      <c r="H71">
        <v>0</v>
      </c>
      <c r="I71">
        <v>0</v>
      </c>
      <c r="J71">
        <v>112</v>
      </c>
      <c r="K71">
        <v>0.54352</v>
      </c>
      <c r="L71">
        <v>12</v>
      </c>
      <c r="M71">
        <v>2</v>
      </c>
      <c r="N71">
        <v>0</v>
      </c>
      <c r="O71">
        <v>0</v>
      </c>
      <c r="P71">
        <v>3</v>
      </c>
      <c r="Q71">
        <v>9</v>
      </c>
      <c r="R71" t="s">
        <v>52</v>
      </c>
      <c r="S71">
        <v>856</v>
      </c>
      <c r="T71">
        <v>0</v>
      </c>
      <c r="U71">
        <v>15435</v>
      </c>
      <c r="V71">
        <v>0</v>
      </c>
      <c r="W71">
        <v>0</v>
      </c>
      <c r="X71">
        <v>0</v>
      </c>
      <c r="Y71">
        <v>0</v>
      </c>
      <c r="Z71">
        <v>0</v>
      </c>
      <c r="AA71">
        <v>13</v>
      </c>
      <c r="AB71">
        <v>0</v>
      </c>
      <c r="AC71">
        <v>0</v>
      </c>
      <c r="AD71">
        <v>39</v>
      </c>
      <c r="AE71">
        <v>14200</v>
      </c>
      <c r="AF71">
        <v>1650</v>
      </c>
      <c r="AG71">
        <v>36</v>
      </c>
      <c r="AH71">
        <v>1.08704</v>
      </c>
      <c r="AI71">
        <v>3365.8181199999999</v>
      </c>
      <c r="AJ71">
        <v>0.83621999999999996</v>
      </c>
      <c r="AK71">
        <v>0.18543999999999999</v>
      </c>
      <c r="AL71">
        <v>35.087649999999996</v>
      </c>
      <c r="AM71">
        <v>11363.24316</v>
      </c>
      <c r="AN71">
        <v>325.11858999999998</v>
      </c>
      <c r="AO71">
        <v>947.33861999999999</v>
      </c>
      <c r="AP71">
        <v>912.22540000000004</v>
      </c>
      <c r="AQ71">
        <v>2095.0651899999998</v>
      </c>
      <c r="AR71">
        <v>487.57830999999999</v>
      </c>
      <c r="AS71">
        <v>902.25867000000005</v>
      </c>
      <c r="AT71">
        <v>4471.3554700000004</v>
      </c>
      <c r="AU71">
        <v>2771.29736</v>
      </c>
      <c r="AV71">
        <v>3458.9172400000002</v>
      </c>
      <c r="AW71">
        <v>123.97736</v>
      </c>
      <c r="AX71">
        <v>95.114909999999995</v>
      </c>
      <c r="AY71">
        <v>223.60866999999999</v>
      </c>
      <c r="AZ71">
        <v>1030.8512000000001</v>
      </c>
      <c r="BA71">
        <v>392.55932999999999</v>
      </c>
      <c r="BB71">
        <v>754.60468000000003</v>
      </c>
      <c r="BC71">
        <v>24.822209999999998</v>
      </c>
      <c r="BD71">
        <v>24.411850000000001</v>
      </c>
      <c r="BE71">
        <v>61.394640000000003</v>
      </c>
      <c r="BF71">
        <v>196.78716</v>
      </c>
      <c r="BG71">
        <v>92.711089999999999</v>
      </c>
      <c r="BH71">
        <v>171.56413000000001</v>
      </c>
      <c r="BI71">
        <v>1493.27124</v>
      </c>
      <c r="BJ71">
        <v>11.54637</v>
      </c>
      <c r="BK71">
        <v>163.50167999999999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7818.89941</v>
      </c>
      <c r="CJ71">
        <v>1754.1637000000001</v>
      </c>
      <c r="CK71">
        <v>1825.0832499999999</v>
      </c>
      <c r="CL71">
        <v>4610.6860399999996</v>
      </c>
      <c r="CM71">
        <v>1077.57141</v>
      </c>
      <c r="CN71">
        <v>1930.6656499999999</v>
      </c>
      <c r="CO71">
        <v>8847.3837899999999</v>
      </c>
      <c r="CP71">
        <v>5516.3652300000003</v>
      </c>
      <c r="CQ71">
        <v>7650.3456999999999</v>
      </c>
      <c r="CR71">
        <v>263.42245000000003</v>
      </c>
      <c r="CS71">
        <v>201.68465</v>
      </c>
      <c r="CT71">
        <v>465.92612000000003</v>
      </c>
      <c r="CU71">
        <v>1976.02747</v>
      </c>
      <c r="CV71">
        <v>851.17309999999998</v>
      </c>
      <c r="CW71">
        <v>1571.6138900000001</v>
      </c>
      <c r="CX71">
        <v>51.940579999999997</v>
      </c>
      <c r="CY71">
        <v>51.327089999999998</v>
      </c>
      <c r="CZ71">
        <v>128.84242</v>
      </c>
      <c r="DA71">
        <v>440.92883</v>
      </c>
      <c r="DB71">
        <v>198.97574</v>
      </c>
      <c r="DC71">
        <v>356.83181999999999</v>
      </c>
      <c r="DD71">
        <v>3322.7294900000002</v>
      </c>
      <c r="DE71">
        <v>29.77666</v>
      </c>
      <c r="DF71">
        <v>347.80477999999999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34650</v>
      </c>
      <c r="EE71">
        <v>39</v>
      </c>
      <c r="EF71">
        <v>28.38</v>
      </c>
      <c r="EG71">
        <v>5785.1694299999999</v>
      </c>
      <c r="EH71">
        <v>0.99822</v>
      </c>
      <c r="EI71">
        <v>0.87653999999999999</v>
      </c>
      <c r="EJ71">
        <v>12440.92871</v>
      </c>
      <c r="EK71">
        <v>14.69</v>
      </c>
      <c r="EL71">
        <v>7831.7050799999997</v>
      </c>
      <c r="EM71">
        <v>0.92835000000000001</v>
      </c>
      <c r="EN71">
        <v>0.79108000000000001</v>
      </c>
      <c r="EO71">
        <v>15943.742190000001</v>
      </c>
      <c r="EP71">
        <v>26.65</v>
      </c>
      <c r="EQ71">
        <v>1.2236800000000001</v>
      </c>
      <c r="ER71">
        <v>3924.0698200000002</v>
      </c>
      <c r="ES71">
        <v>0.92942000000000002</v>
      </c>
      <c r="ET71">
        <v>0.79274</v>
      </c>
      <c r="EU71">
        <v>7267.7002000000002</v>
      </c>
      <c r="EV71">
        <v>20.86</v>
      </c>
      <c r="EW71">
        <v>1.56334</v>
      </c>
      <c r="EX71">
        <v>20906.761719999999</v>
      </c>
      <c r="EY71">
        <v>11363.24316</v>
      </c>
      <c r="EZ71">
        <v>43471.269529999998</v>
      </c>
      <c r="FA71">
        <v>19708.628909999999</v>
      </c>
    </row>
    <row r="72" spans="1:157" x14ac:dyDescent="0.25">
      <c r="A72">
        <v>49603</v>
      </c>
      <c r="B72" t="s">
        <v>37</v>
      </c>
      <c r="C72">
        <v>31841</v>
      </c>
      <c r="D72">
        <v>22492</v>
      </c>
      <c r="E72">
        <v>2</v>
      </c>
      <c r="F72">
        <v>0</v>
      </c>
      <c r="G72">
        <v>0</v>
      </c>
      <c r="H72">
        <v>0</v>
      </c>
      <c r="I72">
        <v>0</v>
      </c>
      <c r="J72">
        <v>112</v>
      </c>
      <c r="K72">
        <v>0.27195999999999998</v>
      </c>
      <c r="L72">
        <v>12</v>
      </c>
      <c r="M72">
        <v>2</v>
      </c>
      <c r="N72">
        <v>0</v>
      </c>
      <c r="O72">
        <v>0</v>
      </c>
      <c r="P72">
        <v>3</v>
      </c>
      <c r="Q72">
        <v>9</v>
      </c>
      <c r="R72" t="s">
        <v>39</v>
      </c>
      <c r="S72">
        <v>822</v>
      </c>
      <c r="T72">
        <v>0</v>
      </c>
      <c r="U72">
        <v>15936</v>
      </c>
      <c r="V72">
        <v>0</v>
      </c>
      <c r="W72">
        <v>0</v>
      </c>
      <c r="X72">
        <v>0</v>
      </c>
      <c r="Y72">
        <v>0</v>
      </c>
      <c r="Z72">
        <v>0</v>
      </c>
      <c r="AA72">
        <v>13</v>
      </c>
      <c r="AB72">
        <v>0</v>
      </c>
      <c r="AC72">
        <v>0</v>
      </c>
      <c r="AD72">
        <v>39</v>
      </c>
      <c r="AE72">
        <v>14200</v>
      </c>
      <c r="AF72">
        <v>1650</v>
      </c>
      <c r="AG72">
        <v>36</v>
      </c>
      <c r="AH72">
        <v>0.54391999999999996</v>
      </c>
      <c r="AI72">
        <v>3883.2700199999999</v>
      </c>
      <c r="AJ72">
        <v>0.41843000000000002</v>
      </c>
      <c r="AK72">
        <v>0.21395</v>
      </c>
      <c r="AL72">
        <v>35.176479999999998</v>
      </c>
      <c r="AM72">
        <v>6041.2802700000002</v>
      </c>
      <c r="AN72">
        <v>178.72969000000001</v>
      </c>
      <c r="AO72">
        <v>958.81879000000004</v>
      </c>
      <c r="AP72">
        <v>927.50842</v>
      </c>
      <c r="AQ72">
        <v>2167.8083499999998</v>
      </c>
      <c r="AR72">
        <v>527.11767999999995</v>
      </c>
      <c r="AS72">
        <v>1024.38708</v>
      </c>
      <c r="AT72">
        <v>4607.0991199999999</v>
      </c>
      <c r="AU72">
        <v>2893.5190400000001</v>
      </c>
      <c r="AV72">
        <v>3970.8315400000001</v>
      </c>
      <c r="AW72">
        <v>126.78529</v>
      </c>
      <c r="AX72">
        <v>99.246470000000002</v>
      </c>
      <c r="AY72">
        <v>231.07042999999999</v>
      </c>
      <c r="AZ72">
        <v>1068.1125500000001</v>
      </c>
      <c r="BA72">
        <v>425.91210999999998</v>
      </c>
      <c r="BB72">
        <v>881.44452000000001</v>
      </c>
      <c r="BC72">
        <v>25.536059999999999</v>
      </c>
      <c r="BD72">
        <v>25.40277</v>
      </c>
      <c r="BE72">
        <v>62.910350000000001</v>
      </c>
      <c r="BF72">
        <v>204.84518</v>
      </c>
      <c r="BG72">
        <v>99.438469999999995</v>
      </c>
      <c r="BH72">
        <v>191.38066000000001</v>
      </c>
      <c r="BI72">
        <v>1517.78394</v>
      </c>
      <c r="BJ72">
        <v>9.1989000000000001</v>
      </c>
      <c r="BK72">
        <v>167.69874999999999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8324.7128900000007</v>
      </c>
      <c r="CJ72">
        <v>1774.2288799999999</v>
      </c>
      <c r="CK72">
        <v>1854.3950199999999</v>
      </c>
      <c r="CL72">
        <v>4741.7875999999997</v>
      </c>
      <c r="CM72">
        <v>1153.83386</v>
      </c>
      <c r="CN72">
        <v>2188.0717800000002</v>
      </c>
      <c r="CO72">
        <v>9038.0478500000008</v>
      </c>
      <c r="CP72">
        <v>5689.6674800000001</v>
      </c>
      <c r="CQ72">
        <v>8351.8603500000008</v>
      </c>
      <c r="CR72">
        <v>268.65237000000002</v>
      </c>
      <c r="CS72">
        <v>209.4436</v>
      </c>
      <c r="CT72">
        <v>479.88391000000001</v>
      </c>
      <c r="CU72">
        <v>2028.97046</v>
      </c>
      <c r="CV72">
        <v>898.94323999999995</v>
      </c>
      <c r="CW72">
        <v>1751.8599899999999</v>
      </c>
      <c r="CX72">
        <v>53.257710000000003</v>
      </c>
      <c r="CY72">
        <v>53.157899999999998</v>
      </c>
      <c r="CZ72">
        <v>131.614</v>
      </c>
      <c r="DA72">
        <v>453.97635000000002</v>
      </c>
      <c r="DB72">
        <v>210.15826000000001</v>
      </c>
      <c r="DC72">
        <v>388.26076999999998</v>
      </c>
      <c r="DD72">
        <v>3362.99854</v>
      </c>
      <c r="DE72">
        <v>24.072109999999999</v>
      </c>
      <c r="DF72">
        <v>356.09732000000002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34650</v>
      </c>
      <c r="EE72">
        <v>39</v>
      </c>
      <c r="EF72">
        <v>26.35</v>
      </c>
      <c r="EG72">
        <v>6248.5483400000003</v>
      </c>
      <c r="EH72">
        <v>0.54225999999999996</v>
      </c>
      <c r="EI72">
        <v>0.94674999999999998</v>
      </c>
      <c r="EJ72">
        <v>12854.64453</v>
      </c>
      <c r="EK72">
        <v>10.68</v>
      </c>
      <c r="EL72">
        <v>8176.1166999999996</v>
      </c>
      <c r="EM72">
        <v>0.47682999999999998</v>
      </c>
      <c r="EN72">
        <v>0.82586999999999999</v>
      </c>
      <c r="EO72">
        <v>16659.501950000002</v>
      </c>
      <c r="EP72">
        <v>22.78</v>
      </c>
      <c r="EQ72">
        <v>0.71631</v>
      </c>
      <c r="ER72">
        <v>3905.92139</v>
      </c>
      <c r="ES72">
        <v>0.46388000000000001</v>
      </c>
      <c r="ET72">
        <v>0.78908</v>
      </c>
      <c r="EU72">
        <v>7624.3793900000001</v>
      </c>
      <c r="EV72">
        <v>16.78</v>
      </c>
      <c r="EW72">
        <v>0.97243999999999997</v>
      </c>
      <c r="EX72">
        <v>22213.855469999999</v>
      </c>
      <c r="EY72">
        <v>6041.2802700000002</v>
      </c>
      <c r="EZ72">
        <v>45463.238279999998</v>
      </c>
      <c r="FA72">
        <v>20479.02392</v>
      </c>
    </row>
    <row r="73" spans="1:157" x14ac:dyDescent="0.25">
      <c r="A73">
        <v>49605</v>
      </c>
      <c r="B73" t="s">
        <v>37</v>
      </c>
      <c r="C73">
        <v>31841</v>
      </c>
      <c r="D73">
        <v>31852</v>
      </c>
      <c r="E73">
        <v>2</v>
      </c>
      <c r="F73">
        <v>0</v>
      </c>
      <c r="G73">
        <v>0</v>
      </c>
      <c r="H73">
        <v>0</v>
      </c>
      <c r="I73">
        <v>0</v>
      </c>
      <c r="J73">
        <v>112</v>
      </c>
      <c r="K73">
        <v>0.26296000000000003</v>
      </c>
      <c r="L73">
        <v>12</v>
      </c>
      <c r="M73">
        <v>2</v>
      </c>
      <c r="N73">
        <v>0</v>
      </c>
      <c r="O73">
        <v>0</v>
      </c>
      <c r="P73">
        <v>3</v>
      </c>
      <c r="Q73">
        <v>9</v>
      </c>
      <c r="R73" t="s">
        <v>39</v>
      </c>
      <c r="S73">
        <v>823</v>
      </c>
      <c r="T73">
        <v>0</v>
      </c>
      <c r="U73">
        <v>17670</v>
      </c>
      <c r="V73">
        <v>0</v>
      </c>
      <c r="W73">
        <v>0</v>
      </c>
      <c r="X73">
        <v>0</v>
      </c>
      <c r="Y73">
        <v>0</v>
      </c>
      <c r="Z73">
        <v>0</v>
      </c>
      <c r="AA73">
        <v>13</v>
      </c>
      <c r="AB73">
        <v>0</v>
      </c>
      <c r="AC73">
        <v>0</v>
      </c>
      <c r="AD73">
        <v>39</v>
      </c>
      <c r="AE73">
        <v>14200</v>
      </c>
      <c r="AF73">
        <v>1650</v>
      </c>
      <c r="AG73">
        <v>36</v>
      </c>
      <c r="AH73">
        <v>0.52592000000000005</v>
      </c>
      <c r="AI73">
        <v>6534.9502000000002</v>
      </c>
      <c r="AJ73">
        <v>0.40514</v>
      </c>
      <c r="AK73">
        <v>0.36004999999999998</v>
      </c>
      <c r="AL73">
        <v>27.17285</v>
      </c>
      <c r="AM73">
        <v>7400.8125</v>
      </c>
      <c r="AN73">
        <v>251.45187000000001</v>
      </c>
      <c r="AO73">
        <v>1134.21973</v>
      </c>
      <c r="AP73">
        <v>1388.3561999999999</v>
      </c>
      <c r="AQ73">
        <v>3338.1467299999999</v>
      </c>
      <c r="AR73">
        <v>1040.5006100000001</v>
      </c>
      <c r="AS73">
        <v>1488.2336399999999</v>
      </c>
      <c r="AT73">
        <v>5454.4912100000001</v>
      </c>
      <c r="AU73">
        <v>3101.4917</v>
      </c>
      <c r="AV73">
        <v>4502.9350599999998</v>
      </c>
      <c r="AW73">
        <v>184.99992</v>
      </c>
      <c r="AX73">
        <v>153.78735</v>
      </c>
      <c r="AY73">
        <v>269.42946999999998</v>
      </c>
      <c r="AZ73">
        <v>1130.4226100000001</v>
      </c>
      <c r="BA73">
        <v>532.71667000000002</v>
      </c>
      <c r="BB73">
        <v>938.66016000000002</v>
      </c>
      <c r="BC73">
        <v>39.029859999999999</v>
      </c>
      <c r="BD73">
        <v>37.748510000000003</v>
      </c>
      <c r="BE73">
        <v>73.271870000000007</v>
      </c>
      <c r="BF73">
        <v>271.61358999999999</v>
      </c>
      <c r="BG73">
        <v>131.73313999999999</v>
      </c>
      <c r="BH73">
        <v>209.09142</v>
      </c>
      <c r="BI73">
        <v>2381.1467299999999</v>
      </c>
      <c r="BJ73">
        <v>66.330410000000001</v>
      </c>
      <c r="BK73">
        <v>275.89641999999998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12398.01953</v>
      </c>
      <c r="CJ73">
        <v>2467.5629899999999</v>
      </c>
      <c r="CK73">
        <v>2732.3842800000002</v>
      </c>
      <c r="CL73">
        <v>6168.4584999999997</v>
      </c>
      <c r="CM73">
        <v>1728.73218</v>
      </c>
      <c r="CN73">
        <v>2432.8464399999998</v>
      </c>
      <c r="CO73">
        <v>11299.271479999999</v>
      </c>
      <c r="CP73">
        <v>6571.8427700000002</v>
      </c>
      <c r="CQ73">
        <v>8728.6523400000005</v>
      </c>
      <c r="CR73">
        <v>350.24599999999998</v>
      </c>
      <c r="CS73">
        <v>275.73926</v>
      </c>
      <c r="CT73">
        <v>486.29050000000001</v>
      </c>
      <c r="CU73">
        <v>2359.8188500000001</v>
      </c>
      <c r="CV73">
        <v>1027.5849599999999</v>
      </c>
      <c r="CW73">
        <v>1799.3826899999999</v>
      </c>
      <c r="CX73">
        <v>71.289379999999994</v>
      </c>
      <c r="CY73">
        <v>68.894440000000003</v>
      </c>
      <c r="CZ73">
        <v>132.14410000000001</v>
      </c>
      <c r="DA73">
        <v>519.81115999999997</v>
      </c>
      <c r="DB73">
        <v>242.94929999999999</v>
      </c>
      <c r="DC73">
        <v>392.76862</v>
      </c>
      <c r="DD73">
        <v>4392.9887699999999</v>
      </c>
      <c r="DE73">
        <v>92.671959999999999</v>
      </c>
      <c r="DF73">
        <v>474.47588999999999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34650</v>
      </c>
      <c r="EE73">
        <v>39</v>
      </c>
      <c r="EF73">
        <v>25.99</v>
      </c>
      <c r="EG73">
        <v>6899.1962899999999</v>
      </c>
      <c r="EH73">
        <v>0.61106000000000005</v>
      </c>
      <c r="EI73">
        <v>1.0453300000000001</v>
      </c>
      <c r="EJ73">
        <v>14088.978520000001</v>
      </c>
      <c r="EK73">
        <v>9.16</v>
      </c>
      <c r="EL73">
        <v>9683.4960900000005</v>
      </c>
      <c r="EM73">
        <v>0.54784999999999995</v>
      </c>
      <c r="EN73">
        <v>0.97813000000000005</v>
      </c>
      <c r="EO73">
        <v>19063.207030000001</v>
      </c>
      <c r="EP73">
        <v>18.13</v>
      </c>
      <c r="EQ73">
        <v>0.87024999999999997</v>
      </c>
      <c r="ER73">
        <v>5026.6103499999999</v>
      </c>
      <c r="ES73">
        <v>0.58064000000000004</v>
      </c>
      <c r="ET73">
        <v>1.0154799999999999</v>
      </c>
      <c r="EU73">
        <v>9266.6015599999992</v>
      </c>
      <c r="EV73">
        <v>13.57</v>
      </c>
      <c r="EW73">
        <v>1.1626799999999999</v>
      </c>
      <c r="EX73">
        <v>28144.253909999999</v>
      </c>
      <c r="EY73">
        <v>7400.8125</v>
      </c>
      <c r="EZ73">
        <v>54816.804689999997</v>
      </c>
      <c r="FA73">
        <v>23355.58008</v>
      </c>
    </row>
    <row r="74" spans="1:157" x14ac:dyDescent="0.25">
      <c r="A74">
        <v>49649</v>
      </c>
      <c r="B74" t="s">
        <v>37</v>
      </c>
      <c r="C74">
        <v>31852</v>
      </c>
      <c r="D74">
        <v>31841</v>
      </c>
      <c r="E74">
        <v>2</v>
      </c>
      <c r="F74">
        <v>0</v>
      </c>
      <c r="G74">
        <v>0</v>
      </c>
      <c r="H74">
        <v>0</v>
      </c>
      <c r="I74">
        <v>0</v>
      </c>
      <c r="J74">
        <v>112</v>
      </c>
      <c r="K74">
        <v>0.26296000000000003</v>
      </c>
      <c r="L74">
        <v>12</v>
      </c>
      <c r="M74">
        <v>2</v>
      </c>
      <c r="N74">
        <v>0</v>
      </c>
      <c r="O74">
        <v>0</v>
      </c>
      <c r="P74">
        <v>3</v>
      </c>
      <c r="Q74">
        <v>9</v>
      </c>
      <c r="R74" t="s">
        <v>39</v>
      </c>
      <c r="S74">
        <v>823</v>
      </c>
      <c r="T74">
        <v>0</v>
      </c>
      <c r="U74">
        <v>17670</v>
      </c>
      <c r="V74">
        <v>0</v>
      </c>
      <c r="W74">
        <v>0</v>
      </c>
      <c r="X74">
        <v>0</v>
      </c>
      <c r="Y74">
        <v>0</v>
      </c>
      <c r="Z74">
        <v>0</v>
      </c>
      <c r="AA74">
        <v>13</v>
      </c>
      <c r="AB74">
        <v>0</v>
      </c>
      <c r="AC74">
        <v>0</v>
      </c>
      <c r="AD74">
        <v>39</v>
      </c>
      <c r="AE74">
        <v>14200</v>
      </c>
      <c r="AF74">
        <v>1650</v>
      </c>
      <c r="AG74">
        <v>36</v>
      </c>
      <c r="AH74">
        <v>0.52592000000000005</v>
      </c>
      <c r="AI74">
        <v>5863.0688499999997</v>
      </c>
      <c r="AJ74">
        <v>0.40488000000000002</v>
      </c>
      <c r="AK74">
        <v>0.32302999999999998</v>
      </c>
      <c r="AL74">
        <v>33.31335</v>
      </c>
      <c r="AM74">
        <v>7013.8139600000004</v>
      </c>
      <c r="AN74">
        <v>234.60046</v>
      </c>
      <c r="AO74">
        <v>1333.3432600000001</v>
      </c>
      <c r="AP74">
        <v>1344.0283199999999</v>
      </c>
      <c r="AQ74">
        <v>2830.3115200000002</v>
      </c>
      <c r="AR74">
        <v>688.23150999999996</v>
      </c>
      <c r="AS74">
        <v>944.61279000000002</v>
      </c>
      <c r="AT74">
        <v>5844.7802700000002</v>
      </c>
      <c r="AU74">
        <v>3470.3508299999999</v>
      </c>
      <c r="AV74">
        <v>4225.7168000000001</v>
      </c>
      <c r="AW74">
        <v>165.24608000000001</v>
      </c>
      <c r="AX74">
        <v>121.95189000000001</v>
      </c>
      <c r="AY74">
        <v>216.86102</v>
      </c>
      <c r="AZ74">
        <v>1229.3961200000001</v>
      </c>
      <c r="BA74">
        <v>494.86835000000002</v>
      </c>
      <c r="BB74">
        <v>860.72253000000001</v>
      </c>
      <c r="BC74">
        <v>32.259520000000002</v>
      </c>
      <c r="BD74">
        <v>31.14593</v>
      </c>
      <c r="BE74">
        <v>58.872239999999998</v>
      </c>
      <c r="BF74">
        <v>248.19753</v>
      </c>
      <c r="BG74">
        <v>111.21616</v>
      </c>
      <c r="BH74">
        <v>183.67719</v>
      </c>
      <c r="BI74">
        <v>2011.84229</v>
      </c>
      <c r="BJ74">
        <v>26.341550000000002</v>
      </c>
      <c r="BK74">
        <v>198.57945000000001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12398.01953</v>
      </c>
      <c r="CJ74">
        <v>2467.5629899999999</v>
      </c>
      <c r="CK74">
        <v>2732.3842800000002</v>
      </c>
      <c r="CL74">
        <v>6168.4584999999997</v>
      </c>
      <c r="CM74">
        <v>1728.73218</v>
      </c>
      <c r="CN74">
        <v>2432.8464399999998</v>
      </c>
      <c r="CO74">
        <v>11299.271479999999</v>
      </c>
      <c r="CP74">
        <v>6571.8427700000002</v>
      </c>
      <c r="CQ74">
        <v>8728.6523400000005</v>
      </c>
      <c r="CR74">
        <v>350.24599999999998</v>
      </c>
      <c r="CS74">
        <v>275.73926</v>
      </c>
      <c r="CT74">
        <v>486.29050000000001</v>
      </c>
      <c r="CU74">
        <v>2359.8188500000001</v>
      </c>
      <c r="CV74">
        <v>1027.5849599999999</v>
      </c>
      <c r="CW74">
        <v>1799.3826899999999</v>
      </c>
      <c r="CX74">
        <v>71.289379999999994</v>
      </c>
      <c r="CY74">
        <v>68.894440000000003</v>
      </c>
      <c r="CZ74">
        <v>132.14410000000001</v>
      </c>
      <c r="DA74">
        <v>519.81115999999997</v>
      </c>
      <c r="DB74">
        <v>242.94929999999999</v>
      </c>
      <c r="DC74">
        <v>392.76862</v>
      </c>
      <c r="DD74">
        <v>4392.9887699999999</v>
      </c>
      <c r="DE74">
        <v>92.671959999999999</v>
      </c>
      <c r="DF74">
        <v>474.47588999999999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34650</v>
      </c>
      <c r="EE74">
        <v>39</v>
      </c>
      <c r="EF74">
        <v>26.06</v>
      </c>
      <c r="EG74">
        <v>7189.7827100000004</v>
      </c>
      <c r="EH74">
        <v>0.66366000000000003</v>
      </c>
      <c r="EI74">
        <v>1.0893600000000001</v>
      </c>
      <c r="EJ74">
        <v>14088.978520000001</v>
      </c>
      <c r="EK74">
        <v>8.61</v>
      </c>
      <c r="EL74">
        <v>9379.7109400000008</v>
      </c>
      <c r="EM74">
        <v>0.52480000000000004</v>
      </c>
      <c r="EN74">
        <v>0.94745000000000001</v>
      </c>
      <c r="EO74">
        <v>19063.207030000001</v>
      </c>
      <c r="EP74">
        <v>18.54</v>
      </c>
      <c r="EQ74">
        <v>0.85099999999999998</v>
      </c>
      <c r="ER74">
        <v>4239.9912100000001</v>
      </c>
      <c r="ES74">
        <v>0.47360999999999998</v>
      </c>
      <c r="ET74">
        <v>0.85655999999999999</v>
      </c>
      <c r="EU74">
        <v>9266.6015599999992</v>
      </c>
      <c r="EV74">
        <v>15.68</v>
      </c>
      <c r="EW74">
        <v>1.0062199999999999</v>
      </c>
      <c r="EX74">
        <v>26672.554690000001</v>
      </c>
      <c r="EY74">
        <v>7013.8144499999999</v>
      </c>
      <c r="EZ74">
        <v>54816.804689999997</v>
      </c>
      <c r="FA74">
        <v>23355.58008</v>
      </c>
    </row>
    <row r="75" spans="1:157" x14ac:dyDescent="0.25">
      <c r="A75">
        <v>49650</v>
      </c>
      <c r="B75" t="s">
        <v>37</v>
      </c>
      <c r="C75">
        <v>31852</v>
      </c>
      <c r="D75">
        <v>31853</v>
      </c>
      <c r="E75">
        <v>2</v>
      </c>
      <c r="F75">
        <v>0</v>
      </c>
      <c r="G75">
        <v>0</v>
      </c>
      <c r="H75">
        <v>0</v>
      </c>
      <c r="I75">
        <v>0</v>
      </c>
      <c r="J75">
        <v>112</v>
      </c>
      <c r="K75">
        <v>0.45125999999999999</v>
      </c>
      <c r="L75">
        <v>12</v>
      </c>
      <c r="M75">
        <v>2</v>
      </c>
      <c r="N75">
        <v>0</v>
      </c>
      <c r="O75">
        <v>0</v>
      </c>
      <c r="P75">
        <v>3</v>
      </c>
      <c r="Q75">
        <v>9</v>
      </c>
      <c r="R75" t="s">
        <v>39</v>
      </c>
      <c r="S75">
        <v>823</v>
      </c>
      <c r="T75">
        <v>0</v>
      </c>
      <c r="U75">
        <v>12130</v>
      </c>
      <c r="V75">
        <v>0</v>
      </c>
      <c r="W75">
        <v>0</v>
      </c>
      <c r="X75">
        <v>0</v>
      </c>
      <c r="Y75">
        <v>0</v>
      </c>
      <c r="Z75">
        <v>0</v>
      </c>
      <c r="AA75">
        <v>13</v>
      </c>
      <c r="AB75">
        <v>0</v>
      </c>
      <c r="AC75">
        <v>0</v>
      </c>
      <c r="AD75">
        <v>39</v>
      </c>
      <c r="AE75">
        <v>14200</v>
      </c>
      <c r="AF75">
        <v>1650</v>
      </c>
      <c r="AG75">
        <v>36</v>
      </c>
      <c r="AH75">
        <v>0.90251999999999999</v>
      </c>
      <c r="AI75">
        <v>6916.2607399999997</v>
      </c>
      <c r="AJ75">
        <v>0.69562000000000002</v>
      </c>
      <c r="AK75">
        <v>0.38106000000000001</v>
      </c>
      <c r="AL75">
        <v>25.74137</v>
      </c>
      <c r="AM75">
        <v>13011.33203</v>
      </c>
      <c r="AN75">
        <v>450.28789999999998</v>
      </c>
      <c r="AO75">
        <v>1143.59863</v>
      </c>
      <c r="AP75">
        <v>1404.00415</v>
      </c>
      <c r="AQ75">
        <v>3372.84375</v>
      </c>
      <c r="AR75">
        <v>1048.4428700000001</v>
      </c>
      <c r="AS75">
        <v>1512.40735</v>
      </c>
      <c r="AT75">
        <v>5643.8290999999999</v>
      </c>
      <c r="AU75">
        <v>3242.84692</v>
      </c>
      <c r="AV75">
        <v>4632.2656299999999</v>
      </c>
      <c r="AW75">
        <v>187.93732</v>
      </c>
      <c r="AX75">
        <v>158.70248000000001</v>
      </c>
      <c r="AY75">
        <v>274.09323000000001</v>
      </c>
      <c r="AZ75">
        <v>1185.0805700000001</v>
      </c>
      <c r="BA75">
        <v>572.71686</v>
      </c>
      <c r="BB75">
        <v>979.86414000000002</v>
      </c>
      <c r="BC75">
        <v>39.904589999999999</v>
      </c>
      <c r="BD75">
        <v>39.296199999999999</v>
      </c>
      <c r="BE75">
        <v>74.703010000000006</v>
      </c>
      <c r="BF75">
        <v>289.04718000000003</v>
      </c>
      <c r="BG75">
        <v>144.46209999999999</v>
      </c>
      <c r="BH75">
        <v>221.41712999999999</v>
      </c>
      <c r="BI75">
        <v>2336.1257300000002</v>
      </c>
      <c r="BJ75">
        <v>60.82002</v>
      </c>
      <c r="BK75">
        <v>268.92795000000001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13175.01172</v>
      </c>
      <c r="CJ75">
        <v>2490.29565</v>
      </c>
      <c r="CK75">
        <v>2771.1345200000001</v>
      </c>
      <c r="CL75">
        <v>6263.1274400000002</v>
      </c>
      <c r="CM75">
        <v>1751.9190699999999</v>
      </c>
      <c r="CN75">
        <v>2470.9394499999999</v>
      </c>
      <c r="CO75">
        <v>11681.0625</v>
      </c>
      <c r="CP75">
        <v>6864.55566</v>
      </c>
      <c r="CQ75">
        <v>9144.02441</v>
      </c>
      <c r="CR75">
        <v>357.63882000000001</v>
      </c>
      <c r="CS75">
        <v>287.19675000000001</v>
      </c>
      <c r="CT75">
        <v>495.72613999999999</v>
      </c>
      <c r="CU75">
        <v>2469.2085000000002</v>
      </c>
      <c r="CV75">
        <v>1108.44568</v>
      </c>
      <c r="CW75">
        <v>1911.0648200000001</v>
      </c>
      <c r="CX75">
        <v>73.377279999999999</v>
      </c>
      <c r="CY75">
        <v>72.333529999999996</v>
      </c>
      <c r="CZ75">
        <v>134.77634</v>
      </c>
      <c r="DA75">
        <v>550.32465000000002</v>
      </c>
      <c r="DB75">
        <v>264.74799000000002</v>
      </c>
      <c r="DC75">
        <v>412.63799999999998</v>
      </c>
      <c r="DD75">
        <v>4358.1445299999996</v>
      </c>
      <c r="DE75">
        <v>82.109859999999998</v>
      </c>
      <c r="DF75">
        <v>462.42279000000002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34650</v>
      </c>
      <c r="EE75">
        <v>39</v>
      </c>
      <c r="EF75">
        <v>27.73</v>
      </c>
      <c r="EG75">
        <v>6984.1601600000004</v>
      </c>
      <c r="EH75">
        <v>1.07331</v>
      </c>
      <c r="EI75">
        <v>1.0582100000000001</v>
      </c>
      <c r="EJ75">
        <v>14611.072270000001</v>
      </c>
      <c r="EK75">
        <v>10.83</v>
      </c>
      <c r="EL75">
        <v>9750.0488299999997</v>
      </c>
      <c r="EM75">
        <v>0.94959000000000005</v>
      </c>
      <c r="EN75">
        <v>0.98485</v>
      </c>
      <c r="EO75">
        <v>19196.822270000001</v>
      </c>
      <c r="EP75">
        <v>21.78</v>
      </c>
      <c r="EQ75">
        <v>1.2431399999999999</v>
      </c>
      <c r="ER75">
        <v>5182.8666999999996</v>
      </c>
      <c r="ES75">
        <v>1.05183</v>
      </c>
      <c r="ET75">
        <v>1.04704</v>
      </c>
      <c r="EU75">
        <v>9494.3085900000005</v>
      </c>
      <c r="EV75">
        <v>15.85</v>
      </c>
      <c r="EW75">
        <v>1.70824</v>
      </c>
      <c r="EX75">
        <v>28833.335940000001</v>
      </c>
      <c r="EY75">
        <v>13011.331050000001</v>
      </c>
      <c r="EZ75">
        <v>56477.214840000001</v>
      </c>
      <c r="FA75">
        <v>24105.380860000001</v>
      </c>
    </row>
    <row r="76" spans="1:157" x14ac:dyDescent="0.25">
      <c r="A76">
        <v>49651</v>
      </c>
      <c r="B76" t="s">
        <v>37</v>
      </c>
      <c r="C76">
        <v>31853</v>
      </c>
      <c r="D76">
        <v>31852</v>
      </c>
      <c r="E76">
        <v>2</v>
      </c>
      <c r="F76">
        <v>0</v>
      </c>
      <c r="G76">
        <v>0</v>
      </c>
      <c r="H76">
        <v>0</v>
      </c>
      <c r="I76">
        <v>0</v>
      </c>
      <c r="J76">
        <v>112</v>
      </c>
      <c r="K76">
        <v>0.45125999999999999</v>
      </c>
      <c r="L76">
        <v>12</v>
      </c>
      <c r="M76">
        <v>2</v>
      </c>
      <c r="N76">
        <v>0</v>
      </c>
      <c r="O76">
        <v>0</v>
      </c>
      <c r="P76">
        <v>3</v>
      </c>
      <c r="Q76">
        <v>9</v>
      </c>
      <c r="R76" t="s">
        <v>39</v>
      </c>
      <c r="S76">
        <v>823</v>
      </c>
      <c r="T76">
        <v>0</v>
      </c>
      <c r="U76">
        <v>12130</v>
      </c>
      <c r="V76">
        <v>0</v>
      </c>
      <c r="W76">
        <v>0</v>
      </c>
      <c r="X76">
        <v>0</v>
      </c>
      <c r="Y76">
        <v>0</v>
      </c>
      <c r="Z76">
        <v>0</v>
      </c>
      <c r="AA76">
        <v>13</v>
      </c>
      <c r="AB76">
        <v>0</v>
      </c>
      <c r="AC76">
        <v>0</v>
      </c>
      <c r="AD76">
        <v>39</v>
      </c>
      <c r="AE76">
        <v>14200</v>
      </c>
      <c r="AF76">
        <v>1650</v>
      </c>
      <c r="AG76">
        <v>36</v>
      </c>
      <c r="AH76">
        <v>0.90251999999999999</v>
      </c>
      <c r="AI76">
        <v>6258.7509799999998</v>
      </c>
      <c r="AJ76">
        <v>0.69503999999999999</v>
      </c>
      <c r="AK76">
        <v>0.34483000000000003</v>
      </c>
      <c r="AL76">
        <v>32.852200000000003</v>
      </c>
      <c r="AM76">
        <v>12474.57617</v>
      </c>
      <c r="AN76">
        <v>441.26641999999998</v>
      </c>
      <c r="AO76">
        <v>1346.69714</v>
      </c>
      <c r="AP76">
        <v>1367.1303700000001</v>
      </c>
      <c r="AQ76">
        <v>2890.2839399999998</v>
      </c>
      <c r="AR76">
        <v>703.47619999999995</v>
      </c>
      <c r="AS76">
        <v>958.53216999999995</v>
      </c>
      <c r="AT76">
        <v>6037.2329099999997</v>
      </c>
      <c r="AU76">
        <v>3621.7085000000002</v>
      </c>
      <c r="AV76">
        <v>4511.7587899999999</v>
      </c>
      <c r="AW76">
        <v>169.70149000000001</v>
      </c>
      <c r="AX76">
        <v>128.49426</v>
      </c>
      <c r="AY76">
        <v>221.63289</v>
      </c>
      <c r="AZ76">
        <v>1284.12805</v>
      </c>
      <c r="BA76">
        <v>535.72882000000004</v>
      </c>
      <c r="BB76">
        <v>931.20074</v>
      </c>
      <c r="BC76">
        <v>33.47269</v>
      </c>
      <c r="BD76">
        <v>33.037329999999997</v>
      </c>
      <c r="BE76">
        <v>60.073329999999999</v>
      </c>
      <c r="BF76">
        <v>261.27746999999999</v>
      </c>
      <c r="BG76">
        <v>120.2859</v>
      </c>
      <c r="BH76">
        <v>191.22089</v>
      </c>
      <c r="BI76">
        <v>2022.01892</v>
      </c>
      <c r="BJ76">
        <v>21.289840000000002</v>
      </c>
      <c r="BK76">
        <v>193.49485999999999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13175.01172</v>
      </c>
      <c r="CJ76">
        <v>2490.29565</v>
      </c>
      <c r="CK76">
        <v>2771.1345200000001</v>
      </c>
      <c r="CL76">
        <v>6263.1274400000002</v>
      </c>
      <c r="CM76">
        <v>1751.9190699999999</v>
      </c>
      <c r="CN76">
        <v>2470.9394499999999</v>
      </c>
      <c r="CO76">
        <v>11681.0625</v>
      </c>
      <c r="CP76">
        <v>6864.55566</v>
      </c>
      <c r="CQ76">
        <v>9144.02441</v>
      </c>
      <c r="CR76">
        <v>357.63882000000001</v>
      </c>
      <c r="CS76">
        <v>287.19675000000001</v>
      </c>
      <c r="CT76">
        <v>495.72613999999999</v>
      </c>
      <c r="CU76">
        <v>2469.2085000000002</v>
      </c>
      <c r="CV76">
        <v>1108.44568</v>
      </c>
      <c r="CW76">
        <v>1911.0648200000001</v>
      </c>
      <c r="CX76">
        <v>73.377279999999999</v>
      </c>
      <c r="CY76">
        <v>72.333529999999996</v>
      </c>
      <c r="CZ76">
        <v>134.77634</v>
      </c>
      <c r="DA76">
        <v>550.32465000000002</v>
      </c>
      <c r="DB76">
        <v>264.74799000000002</v>
      </c>
      <c r="DC76">
        <v>412.63799999999998</v>
      </c>
      <c r="DD76">
        <v>4358.1445299999996</v>
      </c>
      <c r="DE76">
        <v>82.109859999999998</v>
      </c>
      <c r="DF76">
        <v>462.42279000000002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34650</v>
      </c>
      <c r="EE76">
        <v>39</v>
      </c>
      <c r="EF76">
        <v>27.78</v>
      </c>
      <c r="EG76">
        <v>7626.9121100000002</v>
      </c>
      <c r="EH76">
        <v>1.30942</v>
      </c>
      <c r="EI76">
        <v>1.1555899999999999</v>
      </c>
      <c r="EJ76">
        <v>14611.072270000001</v>
      </c>
      <c r="EK76">
        <v>9.4600000000000009</v>
      </c>
      <c r="EL76">
        <v>9446.7734400000008</v>
      </c>
      <c r="EM76">
        <v>0.90885000000000005</v>
      </c>
      <c r="EN76">
        <v>0.95421999999999996</v>
      </c>
      <c r="EO76">
        <v>19196.822270000001</v>
      </c>
      <c r="EP76">
        <v>22.03</v>
      </c>
      <c r="EQ76">
        <v>1.2290300000000001</v>
      </c>
      <c r="ER76">
        <v>4311.4414100000004</v>
      </c>
      <c r="ES76">
        <v>0.82416</v>
      </c>
      <c r="ET76">
        <v>0.871</v>
      </c>
      <c r="EU76">
        <v>9494.3085900000005</v>
      </c>
      <c r="EV76">
        <v>18.66</v>
      </c>
      <c r="EW76">
        <v>1.4510000000000001</v>
      </c>
      <c r="EX76">
        <v>27643.878909999999</v>
      </c>
      <c r="EY76">
        <v>12474.57617</v>
      </c>
      <c r="EZ76">
        <v>56477.214840000001</v>
      </c>
      <c r="FA76">
        <v>24105.380860000001</v>
      </c>
    </row>
    <row r="77" spans="1:157" x14ac:dyDescent="0.25">
      <c r="A77">
        <v>49653</v>
      </c>
      <c r="B77" t="s">
        <v>37</v>
      </c>
      <c r="C77">
        <v>31853</v>
      </c>
      <c r="D77">
        <v>31879</v>
      </c>
      <c r="E77">
        <v>2</v>
      </c>
      <c r="F77">
        <v>0</v>
      </c>
      <c r="G77">
        <v>0</v>
      </c>
      <c r="H77">
        <v>0</v>
      </c>
      <c r="I77">
        <v>0</v>
      </c>
      <c r="J77">
        <v>112</v>
      </c>
      <c r="K77">
        <v>0.33565</v>
      </c>
      <c r="L77">
        <v>12</v>
      </c>
      <c r="M77">
        <v>2</v>
      </c>
      <c r="N77">
        <v>0</v>
      </c>
      <c r="O77">
        <v>0</v>
      </c>
      <c r="P77">
        <v>2</v>
      </c>
      <c r="Q77">
        <v>9</v>
      </c>
      <c r="R77" t="s">
        <v>39</v>
      </c>
      <c r="S77">
        <v>779</v>
      </c>
      <c r="T77">
        <v>0</v>
      </c>
      <c r="U77">
        <v>11490</v>
      </c>
      <c r="V77">
        <v>0</v>
      </c>
      <c r="W77">
        <v>0</v>
      </c>
      <c r="X77">
        <v>0</v>
      </c>
      <c r="Y77">
        <v>0</v>
      </c>
      <c r="Z77">
        <v>0</v>
      </c>
      <c r="AA77">
        <v>6</v>
      </c>
      <c r="AB77">
        <v>0</v>
      </c>
      <c r="AC77">
        <v>0</v>
      </c>
      <c r="AD77">
        <v>35</v>
      </c>
      <c r="AE77">
        <v>15750</v>
      </c>
      <c r="AF77">
        <v>1668</v>
      </c>
      <c r="AG77">
        <v>26</v>
      </c>
      <c r="AH77">
        <v>0.67130000000000001</v>
      </c>
      <c r="AI77">
        <v>3913.2426799999998</v>
      </c>
      <c r="AJ77">
        <v>0.57545000000000002</v>
      </c>
      <c r="AK77">
        <v>0.21328</v>
      </c>
      <c r="AL77">
        <v>34.916730000000001</v>
      </c>
      <c r="AM77">
        <v>6268.0439500000002</v>
      </c>
      <c r="AN77">
        <v>194.59014999999999</v>
      </c>
      <c r="AO77">
        <v>600.65637000000004</v>
      </c>
      <c r="AP77">
        <v>638.64606000000003</v>
      </c>
      <c r="AQ77">
        <v>1425.94336</v>
      </c>
      <c r="AR77">
        <v>489.99878000000001</v>
      </c>
      <c r="AS77">
        <v>874.56915000000004</v>
      </c>
      <c r="AT77">
        <v>3838.0170899999998</v>
      </c>
      <c r="AU77">
        <v>2363.9870599999999</v>
      </c>
      <c r="AV77">
        <v>3227.1709000000001</v>
      </c>
      <c r="AW77">
        <v>88.091639999999998</v>
      </c>
      <c r="AX77">
        <v>111.45668000000001</v>
      </c>
      <c r="AY77">
        <v>161.67732000000001</v>
      </c>
      <c r="AZ77">
        <v>894.88953000000004</v>
      </c>
      <c r="BA77">
        <v>492.06796000000003</v>
      </c>
      <c r="BB77">
        <v>810.40923999999995</v>
      </c>
      <c r="BC77">
        <v>23.011500000000002</v>
      </c>
      <c r="BD77">
        <v>30.70703</v>
      </c>
      <c r="BE77">
        <v>41.56758</v>
      </c>
      <c r="BF77">
        <v>228.67017000000001</v>
      </c>
      <c r="BG77">
        <v>139.51480000000001</v>
      </c>
      <c r="BH77">
        <v>196.51208</v>
      </c>
      <c r="BI77">
        <v>1805.9545900000001</v>
      </c>
      <c r="BJ77">
        <v>64.616230000000002</v>
      </c>
      <c r="BK77">
        <v>126.21088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6736.5273399999996</v>
      </c>
      <c r="CJ77">
        <v>1295.19678</v>
      </c>
      <c r="CK77">
        <v>1356.3295900000001</v>
      </c>
      <c r="CL77">
        <v>2855.0752000000002</v>
      </c>
      <c r="CM77">
        <v>965.47790999999995</v>
      </c>
      <c r="CN77">
        <v>1639.61609</v>
      </c>
      <c r="CO77">
        <v>7681.5795900000003</v>
      </c>
      <c r="CP77">
        <v>4787.5790999999999</v>
      </c>
      <c r="CQ77">
        <v>6277.55566</v>
      </c>
      <c r="CR77">
        <v>173.32616999999999</v>
      </c>
      <c r="CS77">
        <v>194.12792999999999</v>
      </c>
      <c r="CT77">
        <v>278.57360999999997</v>
      </c>
      <c r="CU77">
        <v>1749.4353000000001</v>
      </c>
      <c r="CV77">
        <v>949.21331999999995</v>
      </c>
      <c r="CW77">
        <v>1511.0716600000001</v>
      </c>
      <c r="CX77">
        <v>41.682119999999998</v>
      </c>
      <c r="CY77">
        <v>51.445480000000003</v>
      </c>
      <c r="CZ77">
        <v>72.532939999999996</v>
      </c>
      <c r="DA77">
        <v>433.90048000000002</v>
      </c>
      <c r="DB77">
        <v>261.54748999999998</v>
      </c>
      <c r="DC77">
        <v>372.01096000000001</v>
      </c>
      <c r="DD77">
        <v>2495.5085399999998</v>
      </c>
      <c r="DE77">
        <v>76.107389999999995</v>
      </c>
      <c r="DF77">
        <v>264.18304000000001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35028</v>
      </c>
      <c r="EE77">
        <v>35</v>
      </c>
      <c r="EF77">
        <v>27.66</v>
      </c>
      <c r="EG77">
        <v>5956.3481400000001</v>
      </c>
      <c r="EH77">
        <v>0.69871000000000005</v>
      </c>
      <c r="EI77">
        <v>0.89273999999999998</v>
      </c>
      <c r="EJ77">
        <v>10512.999019999999</v>
      </c>
      <c r="EK77">
        <v>13.32</v>
      </c>
      <c r="EL77">
        <v>6833.0317400000004</v>
      </c>
      <c r="EM77">
        <v>0.60362000000000005</v>
      </c>
      <c r="EN77">
        <v>0.68276000000000003</v>
      </c>
      <c r="EO77">
        <v>13283.808590000001</v>
      </c>
      <c r="EP77">
        <v>26.61</v>
      </c>
      <c r="EQ77">
        <v>0.75682000000000005</v>
      </c>
      <c r="ER77">
        <v>1971.7231400000001</v>
      </c>
      <c r="ES77">
        <v>0.57677</v>
      </c>
      <c r="ET77">
        <v>0.39402999999999999</v>
      </c>
      <c r="EU77">
        <v>5249.7426800000003</v>
      </c>
      <c r="EV77">
        <v>27.14</v>
      </c>
      <c r="EW77">
        <v>0.74204000000000003</v>
      </c>
      <c r="EX77">
        <v>18674.345700000002</v>
      </c>
      <c r="EY77">
        <v>6268.0439500000002</v>
      </c>
      <c r="EZ77">
        <v>35783.078130000002</v>
      </c>
      <c r="FA77">
        <v>15762.7417</v>
      </c>
    </row>
    <row r="78" spans="1:157" x14ac:dyDescent="0.25">
      <c r="A78">
        <v>49734</v>
      </c>
      <c r="B78" t="s">
        <v>37</v>
      </c>
      <c r="C78">
        <v>31870</v>
      </c>
      <c r="D78">
        <v>31871</v>
      </c>
      <c r="E78">
        <v>3</v>
      </c>
      <c r="F78">
        <v>0</v>
      </c>
      <c r="G78">
        <v>0</v>
      </c>
      <c r="H78">
        <v>0</v>
      </c>
      <c r="I78">
        <v>0</v>
      </c>
      <c r="J78">
        <v>112</v>
      </c>
      <c r="K78">
        <v>0.21315999999999999</v>
      </c>
      <c r="L78">
        <v>12</v>
      </c>
      <c r="M78">
        <v>3</v>
      </c>
      <c r="N78">
        <v>0</v>
      </c>
      <c r="O78">
        <v>0</v>
      </c>
      <c r="P78">
        <v>2</v>
      </c>
      <c r="Q78">
        <v>9</v>
      </c>
      <c r="R78" t="s">
        <v>39</v>
      </c>
      <c r="S78">
        <v>796</v>
      </c>
      <c r="T78">
        <v>0</v>
      </c>
      <c r="U78">
        <v>18050</v>
      </c>
      <c r="V78">
        <v>0</v>
      </c>
      <c r="W78">
        <v>0</v>
      </c>
      <c r="X78">
        <v>0</v>
      </c>
      <c r="Y78">
        <v>0</v>
      </c>
      <c r="Z78">
        <v>0</v>
      </c>
      <c r="AA78">
        <v>6</v>
      </c>
      <c r="AB78">
        <v>0</v>
      </c>
      <c r="AC78">
        <v>0</v>
      </c>
      <c r="AD78">
        <v>35</v>
      </c>
      <c r="AE78">
        <v>22950</v>
      </c>
      <c r="AF78">
        <v>2434</v>
      </c>
      <c r="AG78">
        <v>26</v>
      </c>
      <c r="AH78">
        <v>0.63948000000000005</v>
      </c>
      <c r="AI78">
        <v>4246.1191399999998</v>
      </c>
      <c r="AJ78">
        <v>0.36542000000000002</v>
      </c>
      <c r="AK78">
        <v>0.15859000000000001</v>
      </c>
      <c r="AL78">
        <v>34.963889999999999</v>
      </c>
      <c r="AM78">
        <v>5402.6704099999997</v>
      </c>
      <c r="AN78">
        <v>168.77141</v>
      </c>
      <c r="AO78">
        <v>677.03112999999996</v>
      </c>
      <c r="AP78">
        <v>810.09540000000004</v>
      </c>
      <c r="AQ78">
        <v>1933.75415</v>
      </c>
      <c r="AR78">
        <v>854.13897999999995</v>
      </c>
      <c r="AS78">
        <v>1546.13391</v>
      </c>
      <c r="AT78">
        <v>4460.8496100000002</v>
      </c>
      <c r="AU78">
        <v>2676.5617699999998</v>
      </c>
      <c r="AV78">
        <v>4639.1933600000002</v>
      </c>
      <c r="AW78">
        <v>152.22606999999999</v>
      </c>
      <c r="AX78">
        <v>221.70081999999999</v>
      </c>
      <c r="AY78">
        <v>277.93713000000002</v>
      </c>
      <c r="AZ78">
        <v>1070.29224</v>
      </c>
      <c r="BA78">
        <v>665.62945999999999</v>
      </c>
      <c r="BB78">
        <v>1113.0190399999999</v>
      </c>
      <c r="BC78">
        <v>41.515270000000001</v>
      </c>
      <c r="BD78">
        <v>63.163730000000001</v>
      </c>
      <c r="BE78">
        <v>69.044330000000002</v>
      </c>
      <c r="BF78">
        <v>298.78525000000002</v>
      </c>
      <c r="BG78">
        <v>198.83466999999999</v>
      </c>
      <c r="BH78">
        <v>301.37338</v>
      </c>
      <c r="BI78">
        <v>2990.7717299999999</v>
      </c>
      <c r="BJ78">
        <v>130.24722</v>
      </c>
      <c r="BK78">
        <v>153.31215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6790.0229499999996</v>
      </c>
      <c r="CJ78">
        <v>1459.3122599999999</v>
      </c>
      <c r="CK78">
        <v>1670.4504400000001</v>
      </c>
      <c r="CL78">
        <v>3760.9089399999998</v>
      </c>
      <c r="CM78">
        <v>1458.0307600000001</v>
      </c>
      <c r="CN78">
        <v>2657.2631799999999</v>
      </c>
      <c r="CO78">
        <v>9001.08691</v>
      </c>
      <c r="CP78">
        <v>5510.8398399999996</v>
      </c>
      <c r="CQ78">
        <v>8550.89941</v>
      </c>
      <c r="CR78">
        <v>278.45330999999999</v>
      </c>
      <c r="CS78">
        <v>337.21469000000002</v>
      </c>
      <c r="CT78">
        <v>425.22451999999998</v>
      </c>
      <c r="CU78">
        <v>2111.19922</v>
      </c>
      <c r="CV78">
        <v>1251.8614500000001</v>
      </c>
      <c r="CW78">
        <v>2018.83545</v>
      </c>
      <c r="CX78">
        <v>70.354600000000005</v>
      </c>
      <c r="CY78">
        <v>91.415670000000006</v>
      </c>
      <c r="CZ78">
        <v>105.78069000000001</v>
      </c>
      <c r="DA78">
        <v>581.98168999999996</v>
      </c>
      <c r="DB78">
        <v>367.38686999999999</v>
      </c>
      <c r="DC78">
        <v>552.80071999999996</v>
      </c>
      <c r="DD78">
        <v>3318.0129400000001</v>
      </c>
      <c r="DE78">
        <v>139.65622999999999</v>
      </c>
      <c r="DF78">
        <v>301.71530000000001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51114</v>
      </c>
      <c r="EE78">
        <v>35</v>
      </c>
      <c r="EF78">
        <v>26.94</v>
      </c>
      <c r="EG78">
        <v>8712.3222700000006</v>
      </c>
      <c r="EH78">
        <v>0.44475999999999999</v>
      </c>
      <c r="EI78">
        <v>0.89485999999999999</v>
      </c>
      <c r="EJ78">
        <v>14406.76563</v>
      </c>
      <c r="EK78">
        <v>11.34</v>
      </c>
      <c r="EL78">
        <v>9916.0800799999997</v>
      </c>
      <c r="EM78">
        <v>0.38279999999999997</v>
      </c>
      <c r="EN78">
        <v>0.67900000000000005</v>
      </c>
      <c r="EO78">
        <v>18316.03125</v>
      </c>
      <c r="EP78">
        <v>25.4</v>
      </c>
      <c r="EQ78">
        <v>0.50353000000000003</v>
      </c>
      <c r="ER78">
        <v>2471.09033</v>
      </c>
      <c r="ES78">
        <v>0.36579</v>
      </c>
      <c r="ET78">
        <v>0.33840999999999999</v>
      </c>
      <c r="EU78">
        <v>6507.8662100000001</v>
      </c>
      <c r="EV78">
        <v>26.38</v>
      </c>
      <c r="EW78">
        <v>0.48481999999999997</v>
      </c>
      <c r="EX78">
        <v>25345.61133</v>
      </c>
      <c r="EY78">
        <v>5402.6704099999997</v>
      </c>
      <c r="EZ78">
        <v>46020.6875</v>
      </c>
      <c r="FA78">
        <v>20914.631839999998</v>
      </c>
    </row>
    <row r="79" spans="1:157" x14ac:dyDescent="0.25">
      <c r="A79">
        <v>49736</v>
      </c>
      <c r="B79" t="s">
        <v>37</v>
      </c>
      <c r="C79">
        <v>31870</v>
      </c>
      <c r="D79">
        <v>31879</v>
      </c>
      <c r="E79">
        <v>2</v>
      </c>
      <c r="F79">
        <v>0</v>
      </c>
      <c r="G79">
        <v>0</v>
      </c>
      <c r="H79">
        <v>0</v>
      </c>
      <c r="I79">
        <v>0</v>
      </c>
      <c r="J79">
        <v>112</v>
      </c>
      <c r="K79">
        <v>0.31841000000000003</v>
      </c>
      <c r="L79">
        <v>12</v>
      </c>
      <c r="M79">
        <v>2</v>
      </c>
      <c r="N79">
        <v>0</v>
      </c>
      <c r="O79">
        <v>0</v>
      </c>
      <c r="P79">
        <v>2</v>
      </c>
      <c r="Q79">
        <v>9</v>
      </c>
      <c r="R79" t="s">
        <v>39</v>
      </c>
      <c r="S79">
        <v>779</v>
      </c>
      <c r="T79">
        <v>0</v>
      </c>
      <c r="U79">
        <v>15320</v>
      </c>
      <c r="V79">
        <v>0</v>
      </c>
      <c r="W79">
        <v>0</v>
      </c>
      <c r="X79">
        <v>0</v>
      </c>
      <c r="Y79">
        <v>0</v>
      </c>
      <c r="Z79">
        <v>0</v>
      </c>
      <c r="AA79">
        <v>6</v>
      </c>
      <c r="AB79">
        <v>0</v>
      </c>
      <c r="AC79">
        <v>0</v>
      </c>
      <c r="AD79">
        <v>35</v>
      </c>
      <c r="AE79">
        <v>15750</v>
      </c>
      <c r="AF79">
        <v>1668</v>
      </c>
      <c r="AG79">
        <v>26</v>
      </c>
      <c r="AH79">
        <v>0.63682000000000005</v>
      </c>
      <c r="AI79">
        <v>2812.3215300000002</v>
      </c>
      <c r="AJ79">
        <v>0.54584999999999995</v>
      </c>
      <c r="AK79">
        <v>0.15328</v>
      </c>
      <c r="AL79">
        <v>33.820990000000002</v>
      </c>
      <c r="AM79">
        <v>5460.8710899999996</v>
      </c>
      <c r="AN79">
        <v>161.51646</v>
      </c>
      <c r="AO79">
        <v>682.42687999999998</v>
      </c>
      <c r="AP79">
        <v>704.91254000000004</v>
      </c>
      <c r="AQ79">
        <v>1390.41797</v>
      </c>
      <c r="AR79">
        <v>462.56461000000002</v>
      </c>
      <c r="AS79">
        <v>771.94323999999995</v>
      </c>
      <c r="AT79">
        <v>3909.6259799999998</v>
      </c>
      <c r="AU79">
        <v>2463.0290500000001</v>
      </c>
      <c r="AV79">
        <v>3107.3642599999998</v>
      </c>
      <c r="AW79">
        <v>83.276240000000001</v>
      </c>
      <c r="AX79">
        <v>81.012190000000004</v>
      </c>
      <c r="AY79">
        <v>112.47212</v>
      </c>
      <c r="AZ79">
        <v>871.89531999999997</v>
      </c>
      <c r="BA79">
        <v>473.92806999999999</v>
      </c>
      <c r="BB79">
        <v>717.84698000000003</v>
      </c>
      <c r="BC79">
        <v>18.25122</v>
      </c>
      <c r="BD79">
        <v>20.367830000000001</v>
      </c>
      <c r="BE79">
        <v>29.486910000000002</v>
      </c>
      <c r="BF79">
        <v>216.30428000000001</v>
      </c>
      <c r="BG79">
        <v>129.44833</v>
      </c>
      <c r="BH79">
        <v>183.87989999999999</v>
      </c>
      <c r="BI79">
        <v>574.57690000000002</v>
      </c>
      <c r="BJ79">
        <v>9.3316800000000004</v>
      </c>
      <c r="BK79">
        <v>136.0752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6718.27783</v>
      </c>
      <c r="CJ79">
        <v>1274.0328400000001</v>
      </c>
      <c r="CK79">
        <v>1337.8667</v>
      </c>
      <c r="CL79">
        <v>2779.2436499999999</v>
      </c>
      <c r="CM79">
        <v>942.43127000000004</v>
      </c>
      <c r="CN79">
        <v>1642.28015</v>
      </c>
      <c r="CO79">
        <v>7784.4668000000001</v>
      </c>
      <c r="CP79">
        <v>4848.4843799999999</v>
      </c>
      <c r="CQ79">
        <v>6375.6508800000001</v>
      </c>
      <c r="CR79">
        <v>170.04491999999999</v>
      </c>
      <c r="CS79">
        <v>191.18102999999999</v>
      </c>
      <c r="CT79">
        <v>269.50089000000003</v>
      </c>
      <c r="CU79">
        <v>1776.5324700000001</v>
      </c>
      <c r="CV79">
        <v>977.32898</v>
      </c>
      <c r="CW79">
        <v>1545.5866699999999</v>
      </c>
      <c r="CX79">
        <v>40.967689999999997</v>
      </c>
      <c r="CY79">
        <v>50.71772</v>
      </c>
      <c r="CZ79">
        <v>69.506020000000007</v>
      </c>
      <c r="DA79">
        <v>454.62252999999998</v>
      </c>
      <c r="DB79">
        <v>276.24194</v>
      </c>
      <c r="DC79">
        <v>390.06693000000001</v>
      </c>
      <c r="DD79">
        <v>2250.7251000000001</v>
      </c>
      <c r="DE79">
        <v>71.565110000000004</v>
      </c>
      <c r="DF79">
        <v>261.40188999999998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35028</v>
      </c>
      <c r="EE79">
        <v>35</v>
      </c>
      <c r="EF79">
        <v>27.56</v>
      </c>
      <c r="EG79">
        <v>4647.2592800000002</v>
      </c>
      <c r="EH79">
        <v>0.57572000000000001</v>
      </c>
      <c r="EI79">
        <v>0.69652999999999998</v>
      </c>
      <c r="EJ79">
        <v>10551.61816</v>
      </c>
      <c r="EK79">
        <v>16.96</v>
      </c>
      <c r="EL79">
        <v>6479.8627900000001</v>
      </c>
      <c r="EM79">
        <v>0.56584000000000001</v>
      </c>
      <c r="EN79">
        <v>0.64746999999999999</v>
      </c>
      <c r="EO79">
        <v>13282.52051</v>
      </c>
      <c r="EP79">
        <v>26.55</v>
      </c>
      <c r="EQ79">
        <v>0.71957000000000004</v>
      </c>
      <c r="ER79">
        <v>3210.9941399999998</v>
      </c>
      <c r="ES79">
        <v>0.56486999999999998</v>
      </c>
      <c r="ET79">
        <v>0.64168999999999998</v>
      </c>
      <c r="EU79">
        <v>5228.0297899999996</v>
      </c>
      <c r="EV79">
        <v>21.01</v>
      </c>
      <c r="EW79">
        <v>0.90930999999999995</v>
      </c>
      <c r="EX79">
        <v>17150.4375</v>
      </c>
      <c r="EY79">
        <v>5460.8710899999996</v>
      </c>
      <c r="EZ79">
        <v>35780.445310000003</v>
      </c>
      <c r="FA79">
        <v>15779.64795</v>
      </c>
    </row>
    <row r="80" spans="1:157" x14ac:dyDescent="0.25">
      <c r="A80">
        <v>49741</v>
      </c>
      <c r="B80" t="s">
        <v>37</v>
      </c>
      <c r="C80">
        <v>31871</v>
      </c>
      <c r="D80">
        <v>31870</v>
      </c>
      <c r="E80">
        <v>3</v>
      </c>
      <c r="F80">
        <v>0</v>
      </c>
      <c r="G80">
        <v>0</v>
      </c>
      <c r="H80">
        <v>0</v>
      </c>
      <c r="I80">
        <v>0</v>
      </c>
      <c r="J80">
        <v>112</v>
      </c>
      <c r="K80">
        <v>0.21315999999999999</v>
      </c>
      <c r="L80">
        <v>12</v>
      </c>
      <c r="M80">
        <v>3</v>
      </c>
      <c r="N80">
        <v>0</v>
      </c>
      <c r="O80">
        <v>0</v>
      </c>
      <c r="P80">
        <v>2</v>
      </c>
      <c r="Q80">
        <v>9</v>
      </c>
      <c r="R80" t="s">
        <v>39</v>
      </c>
      <c r="S80">
        <v>796</v>
      </c>
      <c r="T80">
        <v>0</v>
      </c>
      <c r="U80">
        <v>18050</v>
      </c>
      <c r="V80">
        <v>0</v>
      </c>
      <c r="W80">
        <v>0</v>
      </c>
      <c r="X80">
        <v>0</v>
      </c>
      <c r="Y80">
        <v>0</v>
      </c>
      <c r="Z80">
        <v>0</v>
      </c>
      <c r="AA80">
        <v>6</v>
      </c>
      <c r="AB80">
        <v>0</v>
      </c>
      <c r="AC80">
        <v>0</v>
      </c>
      <c r="AD80">
        <v>35</v>
      </c>
      <c r="AE80">
        <v>22950</v>
      </c>
      <c r="AF80">
        <v>2434</v>
      </c>
      <c r="AG80">
        <v>26</v>
      </c>
      <c r="AH80">
        <v>0.63948000000000005</v>
      </c>
      <c r="AI80">
        <v>2543.9038099999998</v>
      </c>
      <c r="AJ80">
        <v>0.36542000000000002</v>
      </c>
      <c r="AK80">
        <v>9.5009999999999997E-2</v>
      </c>
      <c r="AL80">
        <v>34.470619999999997</v>
      </c>
      <c r="AM80">
        <v>4407.0986300000004</v>
      </c>
      <c r="AN80">
        <v>127.99786</v>
      </c>
      <c r="AO80">
        <v>782.28112999999996</v>
      </c>
      <c r="AP80">
        <v>860.35497999999995</v>
      </c>
      <c r="AQ80">
        <v>1827.1546599999999</v>
      </c>
      <c r="AR80">
        <v>603.89178000000004</v>
      </c>
      <c r="AS80">
        <v>1111.1292699999999</v>
      </c>
      <c r="AT80">
        <v>4540.2368200000001</v>
      </c>
      <c r="AU80">
        <v>2834.27808</v>
      </c>
      <c r="AV80">
        <v>3911.7062999999998</v>
      </c>
      <c r="AW80">
        <v>126.22721</v>
      </c>
      <c r="AX80">
        <v>115.51387</v>
      </c>
      <c r="AY80">
        <v>147.28739999999999</v>
      </c>
      <c r="AZ80">
        <v>1040.90698</v>
      </c>
      <c r="BA80">
        <v>586.23193000000003</v>
      </c>
      <c r="BB80">
        <v>905.81641000000002</v>
      </c>
      <c r="BC80">
        <v>28.83933</v>
      </c>
      <c r="BD80">
        <v>28.251940000000001</v>
      </c>
      <c r="BE80">
        <v>36.736350000000002</v>
      </c>
      <c r="BF80">
        <v>283.19644</v>
      </c>
      <c r="BG80">
        <v>168.55222000000001</v>
      </c>
      <c r="BH80">
        <v>251.42733999999999</v>
      </c>
      <c r="BI80">
        <v>327.24106</v>
      </c>
      <c r="BJ80">
        <v>9.4090000000000007</v>
      </c>
      <c r="BK80">
        <v>148.40315000000001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6790.0229499999996</v>
      </c>
      <c r="CJ80">
        <v>1459.3122599999999</v>
      </c>
      <c r="CK80">
        <v>1670.4504400000001</v>
      </c>
      <c r="CL80">
        <v>3760.9089399999998</v>
      </c>
      <c r="CM80">
        <v>1458.0307600000001</v>
      </c>
      <c r="CN80">
        <v>2657.2631799999999</v>
      </c>
      <c r="CO80">
        <v>9001.08691</v>
      </c>
      <c r="CP80">
        <v>5510.8398399999996</v>
      </c>
      <c r="CQ80">
        <v>8550.89941</v>
      </c>
      <c r="CR80">
        <v>278.45330999999999</v>
      </c>
      <c r="CS80">
        <v>337.21469000000002</v>
      </c>
      <c r="CT80">
        <v>425.22451999999998</v>
      </c>
      <c r="CU80">
        <v>2111.19922</v>
      </c>
      <c r="CV80">
        <v>1251.8614500000001</v>
      </c>
      <c r="CW80">
        <v>2018.83545</v>
      </c>
      <c r="CX80">
        <v>70.354600000000005</v>
      </c>
      <c r="CY80">
        <v>91.415670000000006</v>
      </c>
      <c r="CZ80">
        <v>105.78069000000001</v>
      </c>
      <c r="DA80">
        <v>581.98168999999996</v>
      </c>
      <c r="DB80">
        <v>367.38686999999999</v>
      </c>
      <c r="DC80">
        <v>552.80071999999996</v>
      </c>
      <c r="DD80">
        <v>3318.0129400000001</v>
      </c>
      <c r="DE80">
        <v>139.65622999999999</v>
      </c>
      <c r="DF80">
        <v>301.71530000000001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51114</v>
      </c>
      <c r="EE80">
        <v>35</v>
      </c>
      <c r="EF80">
        <v>27</v>
      </c>
      <c r="EG80">
        <v>5694.4428699999999</v>
      </c>
      <c r="EH80">
        <v>0.37307000000000001</v>
      </c>
      <c r="EI80">
        <v>0.58489000000000002</v>
      </c>
      <c r="EJ80">
        <v>14406.76563</v>
      </c>
      <c r="EK80">
        <v>17.22</v>
      </c>
      <c r="EL80">
        <v>8399.9511700000003</v>
      </c>
      <c r="EM80">
        <v>0.37240000000000001</v>
      </c>
      <c r="EN80">
        <v>0.57518000000000002</v>
      </c>
      <c r="EO80">
        <v>18316.03125</v>
      </c>
      <c r="EP80">
        <v>26.19</v>
      </c>
      <c r="EQ80">
        <v>0.48834</v>
      </c>
      <c r="ER80">
        <v>4036.7758800000001</v>
      </c>
      <c r="ES80">
        <v>0.37103000000000003</v>
      </c>
      <c r="ET80">
        <v>0.55283000000000004</v>
      </c>
      <c r="EU80">
        <v>6507.8662100000001</v>
      </c>
      <c r="EV80">
        <v>22.71</v>
      </c>
      <c r="EW80">
        <v>0.56316999999999995</v>
      </c>
      <c r="EX80">
        <v>20675.074219999999</v>
      </c>
      <c r="EY80">
        <v>4407.0986300000004</v>
      </c>
      <c r="EZ80">
        <v>46020.6875</v>
      </c>
      <c r="FA80">
        <v>20914.631839999998</v>
      </c>
    </row>
    <row r="81" spans="1:157" x14ac:dyDescent="0.25">
      <c r="A81">
        <v>49742</v>
      </c>
      <c r="B81" t="s">
        <v>37</v>
      </c>
      <c r="C81">
        <v>31871</v>
      </c>
      <c r="D81">
        <v>31872</v>
      </c>
      <c r="E81">
        <v>3</v>
      </c>
      <c r="F81">
        <v>0</v>
      </c>
      <c r="G81">
        <v>0</v>
      </c>
      <c r="H81">
        <v>0</v>
      </c>
      <c r="I81">
        <v>0</v>
      </c>
      <c r="J81">
        <v>112</v>
      </c>
      <c r="K81">
        <v>0.17455999999999999</v>
      </c>
      <c r="L81">
        <v>12</v>
      </c>
      <c r="M81">
        <v>3</v>
      </c>
      <c r="N81">
        <v>0</v>
      </c>
      <c r="O81">
        <v>0</v>
      </c>
      <c r="P81">
        <v>2</v>
      </c>
      <c r="Q81">
        <v>9</v>
      </c>
      <c r="R81" t="s">
        <v>39</v>
      </c>
      <c r="S81">
        <v>775</v>
      </c>
      <c r="T81">
        <v>0</v>
      </c>
      <c r="U81">
        <v>16050</v>
      </c>
      <c r="V81">
        <v>0</v>
      </c>
      <c r="W81">
        <v>0</v>
      </c>
      <c r="X81">
        <v>0</v>
      </c>
      <c r="Y81">
        <v>0</v>
      </c>
      <c r="Z81">
        <v>0</v>
      </c>
      <c r="AA81">
        <v>6</v>
      </c>
      <c r="AB81">
        <v>0</v>
      </c>
      <c r="AC81">
        <v>0</v>
      </c>
      <c r="AD81">
        <v>35</v>
      </c>
      <c r="AE81">
        <v>22950</v>
      </c>
      <c r="AF81">
        <v>2434</v>
      </c>
      <c r="AG81">
        <v>26</v>
      </c>
      <c r="AH81">
        <v>0.52368000000000003</v>
      </c>
      <c r="AI81">
        <v>4969.7163099999998</v>
      </c>
      <c r="AJ81">
        <v>0.29926000000000003</v>
      </c>
      <c r="AK81">
        <v>0.18562000000000001</v>
      </c>
      <c r="AL81">
        <v>34.883180000000003</v>
      </c>
      <c r="AM81">
        <v>5061.6640600000001</v>
      </c>
      <c r="AN81">
        <v>170.16461000000001</v>
      </c>
      <c r="AO81">
        <v>738.31659000000002</v>
      </c>
      <c r="AP81">
        <v>909.67462</v>
      </c>
      <c r="AQ81">
        <v>2252.7590300000002</v>
      </c>
      <c r="AR81">
        <v>972.65125</v>
      </c>
      <c r="AS81">
        <v>1707.32239</v>
      </c>
      <c r="AT81">
        <v>5128.0131799999999</v>
      </c>
      <c r="AU81">
        <v>3216.48828</v>
      </c>
      <c r="AV81">
        <v>5208.6660199999997</v>
      </c>
      <c r="AW81">
        <v>172.78804</v>
      </c>
      <c r="AX81">
        <v>253.40089</v>
      </c>
      <c r="AY81">
        <v>309.10599000000002</v>
      </c>
      <c r="AZ81">
        <v>1254.27856</v>
      </c>
      <c r="BA81">
        <v>808.49634000000003</v>
      </c>
      <c r="BB81">
        <v>1257.23352</v>
      </c>
      <c r="BC81">
        <v>46.853520000000003</v>
      </c>
      <c r="BD81">
        <v>71.72072</v>
      </c>
      <c r="BE81">
        <v>77.101389999999995</v>
      </c>
      <c r="BF81">
        <v>362.71289000000002</v>
      </c>
      <c r="BG81">
        <v>246.58824000000001</v>
      </c>
      <c r="BH81">
        <v>341.97061000000002</v>
      </c>
      <c r="BI81">
        <v>3318.4628899999998</v>
      </c>
      <c r="BJ81">
        <v>157.93127000000001</v>
      </c>
      <c r="BK81">
        <v>184.16640000000001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8194.9355500000001</v>
      </c>
      <c r="CJ81">
        <v>1585.9802199999999</v>
      </c>
      <c r="CK81">
        <v>1869.92444</v>
      </c>
      <c r="CL81">
        <v>4391.6796899999999</v>
      </c>
      <c r="CM81">
        <v>1690.7694100000001</v>
      </c>
      <c r="CN81">
        <v>2993.8510700000002</v>
      </c>
      <c r="CO81">
        <v>10364.49805</v>
      </c>
      <c r="CP81">
        <v>6602.8095700000003</v>
      </c>
      <c r="CQ81">
        <v>9657.6142600000003</v>
      </c>
      <c r="CR81">
        <v>319.15114999999997</v>
      </c>
      <c r="CS81">
        <v>397.87121999999999</v>
      </c>
      <c r="CT81">
        <v>483.53035999999997</v>
      </c>
      <c r="CU81">
        <v>2481.2407199999998</v>
      </c>
      <c r="CV81">
        <v>1536.08691</v>
      </c>
      <c r="CW81">
        <v>2293.35547</v>
      </c>
      <c r="CX81">
        <v>80.693169999999995</v>
      </c>
      <c r="CY81">
        <v>107.4636</v>
      </c>
      <c r="CZ81">
        <v>120.28028</v>
      </c>
      <c r="DA81">
        <v>709.24914999999999</v>
      </c>
      <c r="DB81">
        <v>460.6037</v>
      </c>
      <c r="DC81">
        <v>629.49486999999999</v>
      </c>
      <c r="DD81">
        <v>3973.38184</v>
      </c>
      <c r="DE81">
        <v>192.67285000000001</v>
      </c>
      <c r="DF81">
        <v>362.09244000000001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51114</v>
      </c>
      <c r="EE81">
        <v>35</v>
      </c>
      <c r="EF81">
        <v>26.91</v>
      </c>
      <c r="EG81">
        <v>9812.7363299999997</v>
      </c>
      <c r="EH81">
        <v>0.42423</v>
      </c>
      <c r="EI81">
        <v>1.0078800000000001</v>
      </c>
      <c r="EJ81">
        <v>16474.130860000001</v>
      </c>
      <c r="EK81">
        <v>9.59</v>
      </c>
      <c r="EL81">
        <v>11153.858399999999</v>
      </c>
      <c r="EM81">
        <v>0.32643</v>
      </c>
      <c r="EN81">
        <v>0.76375000000000004</v>
      </c>
      <c r="EO81">
        <v>20781.087889999999</v>
      </c>
      <c r="EP81">
        <v>24.29</v>
      </c>
      <c r="EQ81">
        <v>0.43119000000000002</v>
      </c>
      <c r="ER81">
        <v>3060.3920899999998</v>
      </c>
      <c r="ES81">
        <v>0.30025000000000002</v>
      </c>
      <c r="ET81">
        <v>0.41911999999999999</v>
      </c>
      <c r="EU81">
        <v>7854.1391599999997</v>
      </c>
      <c r="EV81">
        <v>25.67</v>
      </c>
      <c r="EW81">
        <v>0.40800999999999998</v>
      </c>
      <c r="EX81">
        <v>28996.703130000002</v>
      </c>
      <c r="EY81">
        <v>5061.6645500000004</v>
      </c>
      <c r="EZ81">
        <v>53304.292970000002</v>
      </c>
      <c r="FA81">
        <v>24328.27002</v>
      </c>
    </row>
    <row r="82" spans="1:157" x14ac:dyDescent="0.25">
      <c r="A82">
        <v>49745</v>
      </c>
      <c r="B82" t="s">
        <v>37</v>
      </c>
      <c r="C82">
        <v>31872</v>
      </c>
      <c r="D82">
        <v>31871</v>
      </c>
      <c r="E82">
        <v>3</v>
      </c>
      <c r="F82">
        <v>0</v>
      </c>
      <c r="G82">
        <v>0</v>
      </c>
      <c r="H82">
        <v>0</v>
      </c>
      <c r="I82">
        <v>0</v>
      </c>
      <c r="J82">
        <v>112</v>
      </c>
      <c r="K82">
        <v>0.17455999999999999</v>
      </c>
      <c r="L82">
        <v>12</v>
      </c>
      <c r="M82">
        <v>3</v>
      </c>
      <c r="N82">
        <v>0</v>
      </c>
      <c r="O82">
        <v>0</v>
      </c>
      <c r="P82">
        <v>2</v>
      </c>
      <c r="Q82">
        <v>9</v>
      </c>
      <c r="R82" t="s">
        <v>39</v>
      </c>
      <c r="S82">
        <v>775</v>
      </c>
      <c r="T82">
        <v>0</v>
      </c>
      <c r="U82">
        <v>16050</v>
      </c>
      <c r="V82">
        <v>0</v>
      </c>
      <c r="W82">
        <v>0</v>
      </c>
      <c r="X82">
        <v>0</v>
      </c>
      <c r="Y82">
        <v>0</v>
      </c>
      <c r="Z82">
        <v>0</v>
      </c>
      <c r="AA82">
        <v>6</v>
      </c>
      <c r="AB82">
        <v>0</v>
      </c>
      <c r="AC82">
        <v>0</v>
      </c>
      <c r="AD82">
        <v>35</v>
      </c>
      <c r="AE82">
        <v>22950</v>
      </c>
      <c r="AF82">
        <v>2434</v>
      </c>
      <c r="AG82">
        <v>26</v>
      </c>
      <c r="AH82">
        <v>0.52368000000000003</v>
      </c>
      <c r="AI82">
        <v>3225.2194800000002</v>
      </c>
      <c r="AJ82">
        <v>0.29925000000000002</v>
      </c>
      <c r="AK82">
        <v>0.12046</v>
      </c>
      <c r="AL82">
        <v>33.669310000000003</v>
      </c>
      <c r="AM82">
        <v>4243.1328100000001</v>
      </c>
      <c r="AN82">
        <v>125.76691</v>
      </c>
      <c r="AO82">
        <v>847.66357000000005</v>
      </c>
      <c r="AP82">
        <v>960.24982</v>
      </c>
      <c r="AQ82">
        <v>2138.92065</v>
      </c>
      <c r="AR82">
        <v>718.11823000000004</v>
      </c>
      <c r="AS82">
        <v>1286.52844</v>
      </c>
      <c r="AT82">
        <v>5236.4843799999999</v>
      </c>
      <c r="AU82">
        <v>3386.3210399999998</v>
      </c>
      <c r="AV82">
        <v>4448.9482399999997</v>
      </c>
      <c r="AW82">
        <v>146.36313000000001</v>
      </c>
      <c r="AX82">
        <v>144.47031000000001</v>
      </c>
      <c r="AY82">
        <v>174.42438000000001</v>
      </c>
      <c r="AZ82">
        <v>1226.96216</v>
      </c>
      <c r="BA82">
        <v>727.59058000000005</v>
      </c>
      <c r="BB82">
        <v>1036.12195</v>
      </c>
      <c r="BC82">
        <v>33.839649999999999</v>
      </c>
      <c r="BD82">
        <v>35.742890000000003</v>
      </c>
      <c r="BE82">
        <v>43.178890000000003</v>
      </c>
      <c r="BF82">
        <v>346.53631999999999</v>
      </c>
      <c r="BG82">
        <v>214.01546999999999</v>
      </c>
      <c r="BH82">
        <v>287.52429000000001</v>
      </c>
      <c r="BI82">
        <v>654.91900999999996</v>
      </c>
      <c r="BJ82">
        <v>34.741570000000003</v>
      </c>
      <c r="BK82">
        <v>177.92606000000001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8194.9355500000001</v>
      </c>
      <c r="CJ82">
        <v>1585.9802199999999</v>
      </c>
      <c r="CK82">
        <v>1869.92444</v>
      </c>
      <c r="CL82">
        <v>4391.6796899999999</v>
      </c>
      <c r="CM82">
        <v>1690.7694100000001</v>
      </c>
      <c r="CN82">
        <v>2993.8510700000002</v>
      </c>
      <c r="CO82">
        <v>10364.49805</v>
      </c>
      <c r="CP82">
        <v>6602.8095700000003</v>
      </c>
      <c r="CQ82">
        <v>9657.6142600000003</v>
      </c>
      <c r="CR82">
        <v>319.15114999999997</v>
      </c>
      <c r="CS82">
        <v>397.87121999999999</v>
      </c>
      <c r="CT82">
        <v>483.53035999999997</v>
      </c>
      <c r="CU82">
        <v>2481.2407199999998</v>
      </c>
      <c r="CV82">
        <v>1536.08691</v>
      </c>
      <c r="CW82">
        <v>2293.35547</v>
      </c>
      <c r="CX82">
        <v>80.693169999999995</v>
      </c>
      <c r="CY82">
        <v>107.4636</v>
      </c>
      <c r="CZ82">
        <v>120.28028</v>
      </c>
      <c r="DA82">
        <v>709.24914999999999</v>
      </c>
      <c r="DB82">
        <v>460.6037</v>
      </c>
      <c r="DC82">
        <v>629.49486999999999</v>
      </c>
      <c r="DD82">
        <v>3973.38184</v>
      </c>
      <c r="DE82">
        <v>192.67285000000001</v>
      </c>
      <c r="DF82">
        <v>362.09244000000001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51114</v>
      </c>
      <c r="EE82">
        <v>35</v>
      </c>
      <c r="EF82">
        <v>26.97</v>
      </c>
      <c r="EG82">
        <v>6661.3950199999999</v>
      </c>
      <c r="EH82">
        <v>0.31408999999999998</v>
      </c>
      <c r="EI82">
        <v>0.68420000000000003</v>
      </c>
      <c r="EJ82">
        <v>16474.130860000001</v>
      </c>
      <c r="EK82">
        <v>15.28</v>
      </c>
      <c r="EL82">
        <v>9627.2294899999997</v>
      </c>
      <c r="EM82">
        <v>0.31134000000000001</v>
      </c>
      <c r="EN82">
        <v>0.65922000000000003</v>
      </c>
      <c r="EO82">
        <v>20781.087889999999</v>
      </c>
      <c r="EP82">
        <v>25.51</v>
      </c>
      <c r="EQ82">
        <v>0.41056999999999999</v>
      </c>
      <c r="ER82">
        <v>4793.7470700000003</v>
      </c>
      <c r="ES82">
        <v>0.31107000000000001</v>
      </c>
      <c r="ET82">
        <v>0.65649999999999997</v>
      </c>
      <c r="EU82">
        <v>7854.1391599999997</v>
      </c>
      <c r="EV82">
        <v>18.87</v>
      </c>
      <c r="EW82">
        <v>0.55503999999999998</v>
      </c>
      <c r="EX82">
        <v>24307.591799999998</v>
      </c>
      <c r="EY82">
        <v>4243.1328100000001</v>
      </c>
      <c r="EZ82">
        <v>53304.292970000002</v>
      </c>
      <c r="FA82">
        <v>24328.27002</v>
      </c>
    </row>
    <row r="83" spans="1:157" x14ac:dyDescent="0.25">
      <c r="A83">
        <v>49748</v>
      </c>
      <c r="B83" t="s">
        <v>37</v>
      </c>
      <c r="C83">
        <v>31872</v>
      </c>
      <c r="D83">
        <v>39925</v>
      </c>
      <c r="E83">
        <v>3</v>
      </c>
      <c r="F83">
        <v>0</v>
      </c>
      <c r="G83">
        <v>0</v>
      </c>
      <c r="H83">
        <v>0</v>
      </c>
      <c r="I83">
        <v>0</v>
      </c>
      <c r="J83">
        <v>112</v>
      </c>
      <c r="K83">
        <v>4.8439999999999997E-2</v>
      </c>
      <c r="L83">
        <v>12</v>
      </c>
      <c r="M83">
        <v>3</v>
      </c>
      <c r="N83">
        <v>0</v>
      </c>
      <c r="O83">
        <v>0</v>
      </c>
      <c r="P83">
        <v>2</v>
      </c>
      <c r="Q83">
        <v>9</v>
      </c>
      <c r="R83" t="s">
        <v>39</v>
      </c>
      <c r="S83">
        <v>777</v>
      </c>
      <c r="T83">
        <v>0</v>
      </c>
      <c r="U83">
        <v>14780</v>
      </c>
      <c r="V83">
        <v>0</v>
      </c>
      <c r="W83">
        <v>0</v>
      </c>
      <c r="X83">
        <v>0</v>
      </c>
      <c r="Y83">
        <v>0</v>
      </c>
      <c r="Z83">
        <v>0</v>
      </c>
      <c r="AA83">
        <v>6</v>
      </c>
      <c r="AB83">
        <v>0</v>
      </c>
      <c r="AC83">
        <v>0</v>
      </c>
      <c r="AD83">
        <v>35</v>
      </c>
      <c r="AE83">
        <v>22950</v>
      </c>
      <c r="AF83">
        <v>2434</v>
      </c>
      <c r="AG83">
        <v>26</v>
      </c>
      <c r="AH83">
        <v>0.14532</v>
      </c>
      <c r="AI83">
        <v>8069.8422899999996</v>
      </c>
      <c r="AJ83">
        <v>8.3089999999999997E-2</v>
      </c>
      <c r="AK83">
        <v>0.30141000000000001</v>
      </c>
      <c r="AL83">
        <v>34.384189999999997</v>
      </c>
      <c r="AM83">
        <v>1805.6470899999999</v>
      </c>
      <c r="AN83">
        <v>74.788629999999998</v>
      </c>
      <c r="AO83">
        <v>669.82177999999999</v>
      </c>
      <c r="AP83">
        <v>1063.8398400000001</v>
      </c>
      <c r="AQ83">
        <v>3751.9941399999998</v>
      </c>
      <c r="AR83">
        <v>1684.66968</v>
      </c>
      <c r="AS83">
        <v>2848.1137699999999</v>
      </c>
      <c r="AT83">
        <v>4506.6870099999996</v>
      </c>
      <c r="AU83">
        <v>3341.91309</v>
      </c>
      <c r="AV83">
        <v>7229.1142600000003</v>
      </c>
      <c r="AW83">
        <v>261.21426000000002</v>
      </c>
      <c r="AX83">
        <v>407.68164000000002</v>
      </c>
      <c r="AY83">
        <v>498.60547000000003</v>
      </c>
      <c r="AZ83">
        <v>1228.35583</v>
      </c>
      <c r="BA83">
        <v>1105.2504899999999</v>
      </c>
      <c r="BB83">
        <v>1840.8524199999999</v>
      </c>
      <c r="BC83">
        <v>67.328699999999998</v>
      </c>
      <c r="BD83">
        <v>113.07787</v>
      </c>
      <c r="BE83">
        <v>122.7936</v>
      </c>
      <c r="BF83">
        <v>446.79885999999999</v>
      </c>
      <c r="BG83">
        <v>347.33864999999997</v>
      </c>
      <c r="BH83">
        <v>517.35535000000004</v>
      </c>
      <c r="BI83">
        <v>4598.9555700000001</v>
      </c>
      <c r="BJ83">
        <v>293.78244000000001</v>
      </c>
      <c r="BK83">
        <v>330.40631000000002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11773.93555</v>
      </c>
      <c r="CJ83">
        <v>1445.0561499999999</v>
      </c>
      <c r="CK83">
        <v>2058.9709499999999</v>
      </c>
      <c r="CL83">
        <v>5858.4394499999999</v>
      </c>
      <c r="CM83">
        <v>2487.4648400000001</v>
      </c>
      <c r="CN83">
        <v>4393.1088900000004</v>
      </c>
      <c r="CO83">
        <v>9292.4882799999996</v>
      </c>
      <c r="CP83">
        <v>6798.2910199999997</v>
      </c>
      <c r="CQ83">
        <v>12316.152340000001</v>
      </c>
      <c r="CR83">
        <v>407.86727999999999</v>
      </c>
      <c r="CS83">
        <v>553.83600000000001</v>
      </c>
      <c r="CT83">
        <v>686.58294999999998</v>
      </c>
      <c r="CU83">
        <v>2485.9802199999999</v>
      </c>
      <c r="CV83">
        <v>1895.38318</v>
      </c>
      <c r="CW83">
        <v>3086.0539600000002</v>
      </c>
      <c r="CX83">
        <v>101.60929</v>
      </c>
      <c r="CY83">
        <v>149.3364</v>
      </c>
      <c r="CZ83">
        <v>168.15384</v>
      </c>
      <c r="DA83">
        <v>818.18786999999998</v>
      </c>
      <c r="DB83">
        <v>589.29926</v>
      </c>
      <c r="DC83">
        <v>872.78174000000001</v>
      </c>
      <c r="DD83">
        <v>5014.4389600000004</v>
      </c>
      <c r="DE83">
        <v>309.69970999999998</v>
      </c>
      <c r="DF83">
        <v>505.5025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51114</v>
      </c>
      <c r="EE83">
        <v>35</v>
      </c>
      <c r="EF83">
        <v>26.76</v>
      </c>
      <c r="EG83">
        <v>11797.11816</v>
      </c>
      <c r="EH83">
        <v>0.17854</v>
      </c>
      <c r="EI83">
        <v>1.2117</v>
      </c>
      <c r="EJ83">
        <v>18675.916020000001</v>
      </c>
      <c r="EK83">
        <v>7.19</v>
      </c>
      <c r="EL83">
        <v>13257.78613</v>
      </c>
      <c r="EM83">
        <v>0.10255</v>
      </c>
      <c r="EN83">
        <v>0.90781999999999996</v>
      </c>
      <c r="EO83">
        <v>22804.582030000001</v>
      </c>
      <c r="EP83">
        <v>19.52</v>
      </c>
      <c r="EQ83">
        <v>0.14888999999999999</v>
      </c>
      <c r="ER83">
        <v>4151.2050799999997</v>
      </c>
      <c r="ES83">
        <v>8.4529999999999994E-2</v>
      </c>
      <c r="ET83">
        <v>0.56850000000000001</v>
      </c>
      <c r="EU83">
        <v>9040.2509800000007</v>
      </c>
      <c r="EV83">
        <v>22.1</v>
      </c>
      <c r="EW83">
        <v>0.13150999999999999</v>
      </c>
      <c r="EX83">
        <v>37275.953130000002</v>
      </c>
      <c r="EY83">
        <v>1805.64697</v>
      </c>
      <c r="EZ83">
        <v>62294.683590000001</v>
      </c>
      <c r="FA83">
        <v>27716.167000000001</v>
      </c>
    </row>
    <row r="84" spans="1:157" x14ac:dyDescent="0.25">
      <c r="A84">
        <v>49779</v>
      </c>
      <c r="B84" t="s">
        <v>37</v>
      </c>
      <c r="C84">
        <v>31879</v>
      </c>
      <c r="D84">
        <v>31853</v>
      </c>
      <c r="E84">
        <v>2</v>
      </c>
      <c r="F84">
        <v>0</v>
      </c>
      <c r="G84">
        <v>0</v>
      </c>
      <c r="H84">
        <v>0</v>
      </c>
      <c r="I84">
        <v>0</v>
      </c>
      <c r="J84">
        <v>112</v>
      </c>
      <c r="K84">
        <v>0.33565</v>
      </c>
      <c r="L84">
        <v>12</v>
      </c>
      <c r="M84">
        <v>2</v>
      </c>
      <c r="N84">
        <v>0</v>
      </c>
      <c r="O84">
        <v>0</v>
      </c>
      <c r="P84">
        <v>2</v>
      </c>
      <c r="Q84">
        <v>9</v>
      </c>
      <c r="R84" t="s">
        <v>39</v>
      </c>
      <c r="S84">
        <v>779</v>
      </c>
      <c r="T84">
        <v>0</v>
      </c>
      <c r="U84">
        <v>11490</v>
      </c>
      <c r="V84">
        <v>0</v>
      </c>
      <c r="W84">
        <v>0</v>
      </c>
      <c r="X84">
        <v>0</v>
      </c>
      <c r="Y84">
        <v>0</v>
      </c>
      <c r="Z84">
        <v>0</v>
      </c>
      <c r="AA84">
        <v>6</v>
      </c>
      <c r="AB84">
        <v>0</v>
      </c>
      <c r="AC84">
        <v>0</v>
      </c>
      <c r="AD84">
        <v>35</v>
      </c>
      <c r="AE84">
        <v>15750</v>
      </c>
      <c r="AF84">
        <v>1668</v>
      </c>
      <c r="AG84">
        <v>26</v>
      </c>
      <c r="AH84">
        <v>0.67130000000000001</v>
      </c>
      <c r="AI84">
        <v>2823.2849099999999</v>
      </c>
      <c r="AJ84">
        <v>0.57540999999999998</v>
      </c>
      <c r="AK84">
        <v>0.15387000000000001</v>
      </c>
      <c r="AL84">
        <v>33.684449999999998</v>
      </c>
      <c r="AM84">
        <v>5742.5454099999997</v>
      </c>
      <c r="AN84">
        <v>169.65729999999999</v>
      </c>
      <c r="AO84">
        <v>694.54034000000001</v>
      </c>
      <c r="AP84">
        <v>717.68358999999998</v>
      </c>
      <c r="AQ84">
        <v>1429.13184</v>
      </c>
      <c r="AR84">
        <v>475.47915999999998</v>
      </c>
      <c r="AS84">
        <v>765.04693999999995</v>
      </c>
      <c r="AT84">
        <v>3843.5627399999998</v>
      </c>
      <c r="AU84">
        <v>2423.59229</v>
      </c>
      <c r="AV84">
        <v>3050.38501</v>
      </c>
      <c r="AW84">
        <v>85.234539999999996</v>
      </c>
      <c r="AX84">
        <v>82.671260000000004</v>
      </c>
      <c r="AY84">
        <v>116.8963</v>
      </c>
      <c r="AZ84">
        <v>854.54578000000004</v>
      </c>
      <c r="BA84">
        <v>457.14535999999998</v>
      </c>
      <c r="BB84">
        <v>700.66247999999996</v>
      </c>
      <c r="BC84">
        <v>18.67062</v>
      </c>
      <c r="BD84">
        <v>20.73846</v>
      </c>
      <c r="BE84">
        <v>30.96536</v>
      </c>
      <c r="BF84">
        <v>205.23033000000001</v>
      </c>
      <c r="BG84">
        <v>122.03270000000001</v>
      </c>
      <c r="BH84">
        <v>175.49888999999999</v>
      </c>
      <c r="BI84">
        <v>689.55402000000004</v>
      </c>
      <c r="BJ84">
        <v>11.491160000000001</v>
      </c>
      <c r="BK84">
        <v>137.97217000000001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6736.5273399999996</v>
      </c>
      <c r="CJ84">
        <v>1295.19678</v>
      </c>
      <c r="CK84">
        <v>1356.3295900000001</v>
      </c>
      <c r="CL84">
        <v>2855.0752000000002</v>
      </c>
      <c r="CM84">
        <v>965.47790999999995</v>
      </c>
      <c r="CN84">
        <v>1639.61609</v>
      </c>
      <c r="CO84">
        <v>7681.5795900000003</v>
      </c>
      <c r="CP84">
        <v>4787.5790999999999</v>
      </c>
      <c r="CQ84">
        <v>6277.55566</v>
      </c>
      <c r="CR84">
        <v>173.32616999999999</v>
      </c>
      <c r="CS84">
        <v>194.12792999999999</v>
      </c>
      <c r="CT84">
        <v>278.57360999999997</v>
      </c>
      <c r="CU84">
        <v>1749.4353000000001</v>
      </c>
      <c r="CV84">
        <v>949.21331999999995</v>
      </c>
      <c r="CW84">
        <v>1511.0716600000001</v>
      </c>
      <c r="CX84">
        <v>41.682119999999998</v>
      </c>
      <c r="CY84">
        <v>51.445480000000003</v>
      </c>
      <c r="CZ84">
        <v>72.532939999999996</v>
      </c>
      <c r="DA84">
        <v>433.90048000000002</v>
      </c>
      <c r="DB84">
        <v>261.54748999999998</v>
      </c>
      <c r="DC84">
        <v>372.01096000000001</v>
      </c>
      <c r="DD84">
        <v>2495.5085399999998</v>
      </c>
      <c r="DE84">
        <v>76.107389999999995</v>
      </c>
      <c r="DF84">
        <v>264.18304000000001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35028</v>
      </c>
      <c r="EE84">
        <v>35</v>
      </c>
      <c r="EF84">
        <v>27.71</v>
      </c>
      <c r="EG84">
        <v>4556.6503899999998</v>
      </c>
      <c r="EH84">
        <v>0.60365999999999997</v>
      </c>
      <c r="EI84">
        <v>0.68294999999999995</v>
      </c>
      <c r="EJ84">
        <v>10512.999019999999</v>
      </c>
      <c r="EK84">
        <v>17.55</v>
      </c>
      <c r="EL84">
        <v>6450.7763699999996</v>
      </c>
      <c r="EM84">
        <v>0.59596000000000005</v>
      </c>
      <c r="EN84">
        <v>0.64456000000000002</v>
      </c>
      <c r="EO84">
        <v>13283.808590000001</v>
      </c>
      <c r="EP84">
        <v>26.75</v>
      </c>
      <c r="EQ84">
        <v>0.75285999999999997</v>
      </c>
      <c r="ER84">
        <v>3278.01953</v>
      </c>
      <c r="ES84">
        <v>0.59787000000000001</v>
      </c>
      <c r="ET84">
        <v>0.65508</v>
      </c>
      <c r="EU84">
        <v>5249.7426800000003</v>
      </c>
      <c r="EV84">
        <v>21.23</v>
      </c>
      <c r="EW84">
        <v>0.94860999999999995</v>
      </c>
      <c r="EX84">
        <v>17108.730469999999</v>
      </c>
      <c r="EY84">
        <v>5742.5454099999997</v>
      </c>
      <c r="EZ84">
        <v>35783.078130000002</v>
      </c>
      <c r="FA84">
        <v>15762.7417</v>
      </c>
    </row>
    <row r="85" spans="1:157" x14ac:dyDescent="0.25">
      <c r="A85">
        <v>49780</v>
      </c>
      <c r="B85" t="s">
        <v>37</v>
      </c>
      <c r="C85">
        <v>31879</v>
      </c>
      <c r="D85">
        <v>31870</v>
      </c>
      <c r="E85">
        <v>2</v>
      </c>
      <c r="F85">
        <v>0</v>
      </c>
      <c r="G85">
        <v>0</v>
      </c>
      <c r="H85">
        <v>0</v>
      </c>
      <c r="I85">
        <v>0</v>
      </c>
      <c r="J85">
        <v>112</v>
      </c>
      <c r="K85">
        <v>0.31841000000000003</v>
      </c>
      <c r="L85">
        <v>12</v>
      </c>
      <c r="M85">
        <v>2</v>
      </c>
      <c r="N85">
        <v>0</v>
      </c>
      <c r="O85">
        <v>0</v>
      </c>
      <c r="P85">
        <v>2</v>
      </c>
      <c r="Q85">
        <v>9</v>
      </c>
      <c r="R85" t="s">
        <v>39</v>
      </c>
      <c r="S85">
        <v>779</v>
      </c>
      <c r="T85">
        <v>0</v>
      </c>
      <c r="U85">
        <v>15320</v>
      </c>
      <c r="V85">
        <v>0</v>
      </c>
      <c r="W85">
        <v>0</v>
      </c>
      <c r="X85">
        <v>0</v>
      </c>
      <c r="Y85">
        <v>0</v>
      </c>
      <c r="Z85">
        <v>0</v>
      </c>
      <c r="AA85">
        <v>6</v>
      </c>
      <c r="AB85">
        <v>0</v>
      </c>
      <c r="AC85">
        <v>0</v>
      </c>
      <c r="AD85">
        <v>35</v>
      </c>
      <c r="AE85">
        <v>15750</v>
      </c>
      <c r="AF85">
        <v>1668</v>
      </c>
      <c r="AG85">
        <v>26</v>
      </c>
      <c r="AH85">
        <v>0.63682000000000005</v>
      </c>
      <c r="AI85">
        <v>3905.9562999999998</v>
      </c>
      <c r="AJ85">
        <v>0.54588999999999999</v>
      </c>
      <c r="AK85">
        <v>0.21288000000000001</v>
      </c>
      <c r="AL85">
        <v>34.905670000000001</v>
      </c>
      <c r="AM85">
        <v>5931.9814500000002</v>
      </c>
      <c r="AN85">
        <v>183.46858</v>
      </c>
      <c r="AO85">
        <v>591.60595999999998</v>
      </c>
      <c r="AP85">
        <v>632.95410000000004</v>
      </c>
      <c r="AQ85">
        <v>1388.82556</v>
      </c>
      <c r="AR85">
        <v>479.86667</v>
      </c>
      <c r="AS85">
        <v>870.33690999999999</v>
      </c>
      <c r="AT85">
        <v>3874.8410600000002</v>
      </c>
      <c r="AU85">
        <v>2385.4550800000002</v>
      </c>
      <c r="AV85">
        <v>3268.2866199999999</v>
      </c>
      <c r="AW85">
        <v>86.768680000000003</v>
      </c>
      <c r="AX85">
        <v>110.16884</v>
      </c>
      <c r="AY85">
        <v>157.02876000000001</v>
      </c>
      <c r="AZ85">
        <v>904.63702000000001</v>
      </c>
      <c r="BA85">
        <v>503.40087999999997</v>
      </c>
      <c r="BB85">
        <v>827.73969</v>
      </c>
      <c r="BC85">
        <v>22.716460000000001</v>
      </c>
      <c r="BD85">
        <v>30.349889999999998</v>
      </c>
      <c r="BE85">
        <v>40.019109999999998</v>
      </c>
      <c r="BF85">
        <v>238.31824</v>
      </c>
      <c r="BG85">
        <v>146.79361</v>
      </c>
      <c r="BH85">
        <v>206.18702999999999</v>
      </c>
      <c r="BI85">
        <v>1676.14832</v>
      </c>
      <c r="BJ85">
        <v>62.233429999999998</v>
      </c>
      <c r="BK85">
        <v>125.32668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6718.27783</v>
      </c>
      <c r="CJ85">
        <v>1274.0328400000001</v>
      </c>
      <c r="CK85">
        <v>1337.8667</v>
      </c>
      <c r="CL85">
        <v>2779.2436499999999</v>
      </c>
      <c r="CM85">
        <v>942.43127000000004</v>
      </c>
      <c r="CN85">
        <v>1642.28015</v>
      </c>
      <c r="CO85">
        <v>7784.4668000000001</v>
      </c>
      <c r="CP85">
        <v>4848.4843799999999</v>
      </c>
      <c r="CQ85">
        <v>6375.6508800000001</v>
      </c>
      <c r="CR85">
        <v>170.04491999999999</v>
      </c>
      <c r="CS85">
        <v>191.18102999999999</v>
      </c>
      <c r="CT85">
        <v>269.50089000000003</v>
      </c>
      <c r="CU85">
        <v>1776.5324700000001</v>
      </c>
      <c r="CV85">
        <v>977.32898</v>
      </c>
      <c r="CW85">
        <v>1545.5866699999999</v>
      </c>
      <c r="CX85">
        <v>40.967689999999997</v>
      </c>
      <c r="CY85">
        <v>50.71772</v>
      </c>
      <c r="CZ85">
        <v>69.506020000000007</v>
      </c>
      <c r="DA85">
        <v>454.62252999999998</v>
      </c>
      <c r="DB85">
        <v>276.24194</v>
      </c>
      <c r="DC85">
        <v>390.06693000000001</v>
      </c>
      <c r="DD85">
        <v>2250.7251000000001</v>
      </c>
      <c r="DE85">
        <v>71.565110000000004</v>
      </c>
      <c r="DF85">
        <v>261.40188999999998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35028</v>
      </c>
      <c r="EE85">
        <v>35</v>
      </c>
      <c r="EF85">
        <v>27.51</v>
      </c>
      <c r="EG85">
        <v>5904.3588900000004</v>
      </c>
      <c r="EH85">
        <v>0.65732000000000002</v>
      </c>
      <c r="EI85">
        <v>0.88495000000000001</v>
      </c>
      <c r="EJ85">
        <v>10551.61816</v>
      </c>
      <c r="EK85">
        <v>13.23</v>
      </c>
      <c r="EL85">
        <v>6802.6577100000004</v>
      </c>
      <c r="EM85">
        <v>0.57196000000000002</v>
      </c>
      <c r="EN85">
        <v>0.67971999999999999</v>
      </c>
      <c r="EO85">
        <v>13282.52051</v>
      </c>
      <c r="EP85">
        <v>26.43</v>
      </c>
      <c r="EQ85">
        <v>0.72284000000000004</v>
      </c>
      <c r="ER85">
        <v>2017.03577</v>
      </c>
      <c r="ES85">
        <v>0.54732000000000003</v>
      </c>
      <c r="ET85">
        <v>0.40307999999999999</v>
      </c>
      <c r="EU85">
        <v>5228.0297899999996</v>
      </c>
      <c r="EV85">
        <v>26.93</v>
      </c>
      <c r="EW85">
        <v>0.70942000000000005</v>
      </c>
      <c r="EX85">
        <v>18630.007809999999</v>
      </c>
      <c r="EY85">
        <v>5931.9814500000002</v>
      </c>
      <c r="EZ85">
        <v>35780.445310000003</v>
      </c>
      <c r="FA85">
        <v>15779.64795</v>
      </c>
    </row>
    <row r="86" spans="1:157" x14ac:dyDescent="0.25">
      <c r="A86">
        <v>49876</v>
      </c>
      <c r="B86" t="s">
        <v>37</v>
      </c>
      <c r="C86">
        <v>31903</v>
      </c>
      <c r="D86">
        <v>22991</v>
      </c>
      <c r="E86">
        <v>3</v>
      </c>
      <c r="F86">
        <v>0</v>
      </c>
      <c r="G86">
        <v>0</v>
      </c>
      <c r="H86">
        <v>0</v>
      </c>
      <c r="I86">
        <v>0</v>
      </c>
      <c r="J86">
        <v>112</v>
      </c>
      <c r="K86">
        <v>0.2681</v>
      </c>
      <c r="L86">
        <v>12</v>
      </c>
      <c r="M86">
        <v>3</v>
      </c>
      <c r="N86">
        <v>0</v>
      </c>
      <c r="O86">
        <v>0</v>
      </c>
      <c r="P86">
        <v>2</v>
      </c>
      <c r="Q86">
        <v>9</v>
      </c>
      <c r="R86" t="s">
        <v>39</v>
      </c>
      <c r="S86">
        <v>814</v>
      </c>
      <c r="T86">
        <v>0</v>
      </c>
      <c r="U86">
        <v>15575</v>
      </c>
      <c r="V86">
        <v>0</v>
      </c>
      <c r="W86">
        <v>0</v>
      </c>
      <c r="X86">
        <v>0</v>
      </c>
      <c r="Y86">
        <v>0</v>
      </c>
      <c r="Z86">
        <v>0</v>
      </c>
      <c r="AA86">
        <v>6</v>
      </c>
      <c r="AB86">
        <v>0</v>
      </c>
      <c r="AC86">
        <v>0</v>
      </c>
      <c r="AD86">
        <v>35</v>
      </c>
      <c r="AE86">
        <v>22950</v>
      </c>
      <c r="AF86">
        <v>2434</v>
      </c>
      <c r="AG86">
        <v>26</v>
      </c>
      <c r="AH86">
        <v>0.80430000000000001</v>
      </c>
      <c r="AI86">
        <v>2495.1984900000002</v>
      </c>
      <c r="AJ86">
        <v>0.45960000000000001</v>
      </c>
      <c r="AK86">
        <v>9.3189999999999995E-2</v>
      </c>
      <c r="AL86">
        <v>34.966250000000002</v>
      </c>
      <c r="AM86">
        <v>4922.0497999999998</v>
      </c>
      <c r="AN86">
        <v>142.89998</v>
      </c>
      <c r="AO86">
        <v>497.76602000000003</v>
      </c>
      <c r="AP86">
        <v>790.44268999999997</v>
      </c>
      <c r="AQ86">
        <v>1560.08032</v>
      </c>
      <c r="AR86">
        <v>548.42998999999998</v>
      </c>
      <c r="AS86">
        <v>983.34851000000003</v>
      </c>
      <c r="AT86">
        <v>4132.3999000000003</v>
      </c>
      <c r="AU86">
        <v>2425.8042</v>
      </c>
      <c r="AV86">
        <v>3105.50171</v>
      </c>
      <c r="AW86">
        <v>130.97456</v>
      </c>
      <c r="AX86">
        <v>121.32659</v>
      </c>
      <c r="AY86">
        <v>150.83929000000001</v>
      </c>
      <c r="AZ86">
        <v>1008.97528</v>
      </c>
      <c r="BA86">
        <v>540.42426</v>
      </c>
      <c r="BB86">
        <v>749.27264000000002</v>
      </c>
      <c r="BC86">
        <v>33.136099999999999</v>
      </c>
      <c r="BD86">
        <v>32.989109999999997</v>
      </c>
      <c r="BE86">
        <v>38.027009999999997</v>
      </c>
      <c r="BF86">
        <v>285.68594000000002</v>
      </c>
      <c r="BG86">
        <v>157.09557000000001</v>
      </c>
      <c r="BH86">
        <v>194.85953000000001</v>
      </c>
      <c r="BI86">
        <v>618.64599999999996</v>
      </c>
      <c r="BJ86">
        <v>28.593109999999999</v>
      </c>
      <c r="BK86">
        <v>224.38936000000001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4252.7597699999997</v>
      </c>
      <c r="CJ86">
        <v>946.08312999999998</v>
      </c>
      <c r="CK86">
        <v>1460.22839</v>
      </c>
      <c r="CL86">
        <v>2933.1750499999998</v>
      </c>
      <c r="CM86">
        <v>1047.26208</v>
      </c>
      <c r="CN86">
        <v>1877.3065200000001</v>
      </c>
      <c r="CO86">
        <v>7698.2856400000001</v>
      </c>
      <c r="CP86">
        <v>5452.3330100000003</v>
      </c>
      <c r="CQ86">
        <v>5939.8515600000001</v>
      </c>
      <c r="CR86">
        <v>215.91066000000001</v>
      </c>
      <c r="CS86">
        <v>238.80655999999999</v>
      </c>
      <c r="CT86">
        <v>258.17288000000002</v>
      </c>
      <c r="CU86">
        <v>1853.3603499999999</v>
      </c>
      <c r="CV86">
        <v>1157.96667</v>
      </c>
      <c r="CW86">
        <v>1415.1186499999999</v>
      </c>
      <c r="CX86">
        <v>52.377780000000001</v>
      </c>
      <c r="CY86">
        <v>64.066370000000006</v>
      </c>
      <c r="CZ86">
        <v>64.066500000000005</v>
      </c>
      <c r="DA86">
        <v>498.55576000000002</v>
      </c>
      <c r="DB86">
        <v>341.55826000000002</v>
      </c>
      <c r="DC86">
        <v>362.80608999999998</v>
      </c>
      <c r="DD86">
        <v>893.44385</v>
      </c>
      <c r="DE86">
        <v>46.274679999999996</v>
      </c>
      <c r="DF86">
        <v>453.36962999999997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51114</v>
      </c>
      <c r="EE86">
        <v>35</v>
      </c>
      <c r="EF86">
        <v>27.18</v>
      </c>
      <c r="EG86">
        <v>6347.0883800000001</v>
      </c>
      <c r="EH86">
        <v>0.47708</v>
      </c>
      <c r="EI86">
        <v>0.65192000000000005</v>
      </c>
      <c r="EJ86">
        <v>11408.771479999999</v>
      </c>
      <c r="EK86">
        <v>16.329999999999998</v>
      </c>
      <c r="EL86">
        <v>7075.8290999999999</v>
      </c>
      <c r="EM86">
        <v>0.46301999999999999</v>
      </c>
      <c r="EN86">
        <v>0.48451</v>
      </c>
      <c r="EO86">
        <v>13635.518550000001</v>
      </c>
      <c r="EP86">
        <v>26.65</v>
      </c>
      <c r="EQ86">
        <v>0.60360000000000003</v>
      </c>
      <c r="ER86">
        <v>2440.8920899999998</v>
      </c>
      <c r="ES86">
        <v>0.46004</v>
      </c>
      <c r="ET86">
        <v>0.33428000000000002</v>
      </c>
      <c r="EU86">
        <v>5973.3305700000001</v>
      </c>
      <c r="EV86">
        <v>26.62</v>
      </c>
      <c r="EW86">
        <v>0.60428000000000004</v>
      </c>
      <c r="EX86">
        <v>18359.007809999999</v>
      </c>
      <c r="EY86">
        <v>4922.0502900000001</v>
      </c>
      <c r="EZ86">
        <v>35270.378909999999</v>
      </c>
      <c r="FA86">
        <v>17382.102050000001</v>
      </c>
    </row>
    <row r="87" spans="1:157" x14ac:dyDescent="0.25">
      <c r="A87">
        <v>49878</v>
      </c>
      <c r="B87" t="s">
        <v>37</v>
      </c>
      <c r="C87">
        <v>31903</v>
      </c>
      <c r="D87">
        <v>31904</v>
      </c>
      <c r="E87">
        <v>3</v>
      </c>
      <c r="F87">
        <v>0</v>
      </c>
      <c r="G87">
        <v>0</v>
      </c>
      <c r="H87">
        <v>0</v>
      </c>
      <c r="I87">
        <v>0</v>
      </c>
      <c r="J87">
        <v>112</v>
      </c>
      <c r="K87">
        <v>0.40742</v>
      </c>
      <c r="L87">
        <v>12</v>
      </c>
      <c r="M87">
        <v>3</v>
      </c>
      <c r="N87">
        <v>0</v>
      </c>
      <c r="O87">
        <v>0</v>
      </c>
      <c r="P87">
        <v>2</v>
      </c>
      <c r="Q87">
        <v>9</v>
      </c>
      <c r="R87" t="s">
        <v>39</v>
      </c>
      <c r="S87">
        <v>817</v>
      </c>
      <c r="T87">
        <v>0</v>
      </c>
      <c r="U87">
        <v>14660</v>
      </c>
      <c r="V87">
        <v>0</v>
      </c>
      <c r="W87">
        <v>0</v>
      </c>
      <c r="X87">
        <v>0</v>
      </c>
      <c r="Y87">
        <v>0</v>
      </c>
      <c r="Z87">
        <v>0</v>
      </c>
      <c r="AA87">
        <v>6</v>
      </c>
      <c r="AB87">
        <v>0</v>
      </c>
      <c r="AC87">
        <v>0</v>
      </c>
      <c r="AD87">
        <v>35</v>
      </c>
      <c r="AE87">
        <v>22950</v>
      </c>
      <c r="AF87">
        <v>2434</v>
      </c>
      <c r="AG87">
        <v>26</v>
      </c>
      <c r="AH87">
        <v>1.2222599999999999</v>
      </c>
      <c r="AI87">
        <v>3496.3042</v>
      </c>
      <c r="AJ87">
        <v>0.69843999999999995</v>
      </c>
      <c r="AK87">
        <v>0.13059000000000001</v>
      </c>
      <c r="AL87">
        <v>34.185699999999997</v>
      </c>
      <c r="AM87">
        <v>9606.0419899999997</v>
      </c>
      <c r="AN87">
        <v>283.57794000000001</v>
      </c>
      <c r="AO87">
        <v>680.44073000000003</v>
      </c>
      <c r="AP87">
        <v>1091.5417500000001</v>
      </c>
      <c r="AQ87">
        <v>2112.9645999999998</v>
      </c>
      <c r="AR87">
        <v>639.74463000000003</v>
      </c>
      <c r="AS87">
        <v>960.26824999999997</v>
      </c>
      <c r="AT87">
        <v>5217.1127900000001</v>
      </c>
      <c r="AU87">
        <v>4013.8413099999998</v>
      </c>
      <c r="AV87">
        <v>3644.31396</v>
      </c>
      <c r="AW87">
        <v>156.84623999999999</v>
      </c>
      <c r="AX87">
        <v>158.57156000000001</v>
      </c>
      <c r="AY87">
        <v>134.41784999999999</v>
      </c>
      <c r="AZ87">
        <v>1294.19373</v>
      </c>
      <c r="BA87">
        <v>774.90752999999995</v>
      </c>
      <c r="BB87">
        <v>797.83074999999997</v>
      </c>
      <c r="BC87">
        <v>32.862020000000001</v>
      </c>
      <c r="BD87">
        <v>43.37077</v>
      </c>
      <c r="BE87">
        <v>35.358939999999997</v>
      </c>
      <c r="BF87">
        <v>354.92081000000002</v>
      </c>
      <c r="BG87">
        <v>223.20008999999999</v>
      </c>
      <c r="BH87">
        <v>202.93198000000001</v>
      </c>
      <c r="BI87">
        <v>722.44135000000006</v>
      </c>
      <c r="BJ87">
        <v>28.957139999999999</v>
      </c>
      <c r="BK87">
        <v>256.69806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6739.2446300000001</v>
      </c>
      <c r="CJ87">
        <v>1332.35376</v>
      </c>
      <c r="CK87">
        <v>2169.3925800000002</v>
      </c>
      <c r="CL87">
        <v>4413.6523399999996</v>
      </c>
      <c r="CM87">
        <v>1344.5444299999999</v>
      </c>
      <c r="CN87">
        <v>1782.5802000000001</v>
      </c>
      <c r="CO87">
        <v>10311.70117</v>
      </c>
      <c r="CP87">
        <v>7672.7539100000004</v>
      </c>
      <c r="CQ87">
        <v>7539.6230500000001</v>
      </c>
      <c r="CR87">
        <v>335.86176</v>
      </c>
      <c r="CS87">
        <v>315.26934999999997</v>
      </c>
      <c r="CT87">
        <v>277.89569</v>
      </c>
      <c r="CU87">
        <v>2563.21704</v>
      </c>
      <c r="CV87">
        <v>1592.54773</v>
      </c>
      <c r="CW87">
        <v>1545.3621800000001</v>
      </c>
      <c r="CX87">
        <v>73.310519999999997</v>
      </c>
      <c r="CY87">
        <v>86.626540000000006</v>
      </c>
      <c r="CZ87">
        <v>72.605609999999999</v>
      </c>
      <c r="DA87">
        <v>734.77233999999999</v>
      </c>
      <c r="DB87">
        <v>445.94756999999998</v>
      </c>
      <c r="DC87">
        <v>391.01553000000001</v>
      </c>
      <c r="DD87">
        <v>1261.4486099999999</v>
      </c>
      <c r="DE87">
        <v>62.50309</v>
      </c>
      <c r="DF87">
        <v>552.80980999999997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51114</v>
      </c>
      <c r="EE87">
        <v>35</v>
      </c>
      <c r="EF87">
        <v>28.2</v>
      </c>
      <c r="EG87">
        <v>7070.2734399999999</v>
      </c>
      <c r="EH87">
        <v>0.74651999999999996</v>
      </c>
      <c r="EI87">
        <v>0.72619999999999996</v>
      </c>
      <c r="EJ87">
        <v>14900.85742</v>
      </c>
      <c r="EK87">
        <v>16.809999999999999</v>
      </c>
      <c r="EL87">
        <v>8639.0273400000005</v>
      </c>
      <c r="EM87">
        <v>0.71399999999999997</v>
      </c>
      <c r="EN87">
        <v>0.59155000000000002</v>
      </c>
      <c r="EO87">
        <v>17344.240229999999</v>
      </c>
      <c r="EP87">
        <v>27.44</v>
      </c>
      <c r="EQ87">
        <v>0.89085999999999999</v>
      </c>
      <c r="ER87">
        <v>4372.1323199999997</v>
      </c>
      <c r="ES87">
        <v>0.71506999999999998</v>
      </c>
      <c r="ET87">
        <v>0.59875999999999996</v>
      </c>
      <c r="EU87">
        <v>7893.4536099999996</v>
      </c>
      <c r="EV87">
        <v>23.04</v>
      </c>
      <c r="EW87">
        <v>1.0609900000000001</v>
      </c>
      <c r="EX87">
        <v>23577.738280000001</v>
      </c>
      <c r="EY87">
        <v>9606.0419899999997</v>
      </c>
      <c r="EZ87">
        <v>46877.796880000002</v>
      </c>
      <c r="FA87">
        <v>22794.311030000001</v>
      </c>
    </row>
    <row r="88" spans="1:157" x14ac:dyDescent="0.25">
      <c r="A88">
        <v>49882</v>
      </c>
      <c r="B88" t="s">
        <v>37</v>
      </c>
      <c r="C88">
        <v>31904</v>
      </c>
      <c r="D88">
        <v>31903</v>
      </c>
      <c r="E88">
        <v>3</v>
      </c>
      <c r="F88">
        <v>0</v>
      </c>
      <c r="G88">
        <v>0</v>
      </c>
      <c r="H88">
        <v>0</v>
      </c>
      <c r="I88">
        <v>0</v>
      </c>
      <c r="J88">
        <v>112</v>
      </c>
      <c r="K88">
        <v>0.40742</v>
      </c>
      <c r="L88">
        <v>12</v>
      </c>
      <c r="M88">
        <v>3</v>
      </c>
      <c r="N88">
        <v>0</v>
      </c>
      <c r="O88">
        <v>0</v>
      </c>
      <c r="P88">
        <v>2</v>
      </c>
      <c r="Q88">
        <v>9</v>
      </c>
      <c r="R88" t="s">
        <v>39</v>
      </c>
      <c r="S88">
        <v>817</v>
      </c>
      <c r="T88">
        <v>0</v>
      </c>
      <c r="U88">
        <v>14660</v>
      </c>
      <c r="V88">
        <v>0</v>
      </c>
      <c r="W88">
        <v>0</v>
      </c>
      <c r="X88">
        <v>0</v>
      </c>
      <c r="Y88">
        <v>0</v>
      </c>
      <c r="Z88">
        <v>0</v>
      </c>
      <c r="AA88">
        <v>6</v>
      </c>
      <c r="AB88">
        <v>0</v>
      </c>
      <c r="AC88">
        <v>0</v>
      </c>
      <c r="AD88">
        <v>35</v>
      </c>
      <c r="AE88">
        <v>22950</v>
      </c>
      <c r="AF88">
        <v>2434</v>
      </c>
      <c r="AG88">
        <v>26</v>
      </c>
      <c r="AH88">
        <v>1.2222599999999999</v>
      </c>
      <c r="AI88">
        <v>3242.9404300000001</v>
      </c>
      <c r="AJ88">
        <v>0.69843999999999995</v>
      </c>
      <c r="AK88">
        <v>0.12112000000000001</v>
      </c>
      <c r="AL88">
        <v>34.748260000000002</v>
      </c>
      <c r="AM88">
        <v>9492.9101599999995</v>
      </c>
      <c r="AN88">
        <v>284.88351</v>
      </c>
      <c r="AO88">
        <v>651.91301999999996</v>
      </c>
      <c r="AP88">
        <v>1077.8508300000001</v>
      </c>
      <c r="AQ88">
        <v>2300.6875</v>
      </c>
      <c r="AR88">
        <v>704.79987000000006</v>
      </c>
      <c r="AS88">
        <v>822.31195000000002</v>
      </c>
      <c r="AT88">
        <v>5094.5888699999996</v>
      </c>
      <c r="AU88">
        <v>3658.9123500000001</v>
      </c>
      <c r="AV88">
        <v>3895.30933</v>
      </c>
      <c r="AW88">
        <v>179.01552000000001</v>
      </c>
      <c r="AX88">
        <v>156.69777999999999</v>
      </c>
      <c r="AY88">
        <v>143.47783999999999</v>
      </c>
      <c r="AZ88">
        <v>1269.02332</v>
      </c>
      <c r="BA88">
        <v>817.64020000000005</v>
      </c>
      <c r="BB88">
        <v>747.53143</v>
      </c>
      <c r="BC88">
        <v>40.448500000000003</v>
      </c>
      <c r="BD88">
        <v>43.255780000000001</v>
      </c>
      <c r="BE88">
        <v>37.246670000000002</v>
      </c>
      <c r="BF88">
        <v>379.85153000000003</v>
      </c>
      <c r="BG88">
        <v>222.74746999999999</v>
      </c>
      <c r="BH88">
        <v>188.08354</v>
      </c>
      <c r="BI88">
        <v>539.00725999999997</v>
      </c>
      <c r="BJ88">
        <v>33.545940000000002</v>
      </c>
      <c r="BK88">
        <v>296.11176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6739.2446300000001</v>
      </c>
      <c r="CJ88">
        <v>1332.35376</v>
      </c>
      <c r="CK88">
        <v>2169.3925800000002</v>
      </c>
      <c r="CL88">
        <v>4413.6523399999996</v>
      </c>
      <c r="CM88">
        <v>1344.5444299999999</v>
      </c>
      <c r="CN88">
        <v>1782.5802000000001</v>
      </c>
      <c r="CO88">
        <v>10311.70117</v>
      </c>
      <c r="CP88">
        <v>7672.7539100000004</v>
      </c>
      <c r="CQ88">
        <v>7539.6230500000001</v>
      </c>
      <c r="CR88">
        <v>335.86176</v>
      </c>
      <c r="CS88">
        <v>315.26934999999997</v>
      </c>
      <c r="CT88">
        <v>277.89569</v>
      </c>
      <c r="CU88">
        <v>2563.21704</v>
      </c>
      <c r="CV88">
        <v>1592.54773</v>
      </c>
      <c r="CW88">
        <v>1545.3621800000001</v>
      </c>
      <c r="CX88">
        <v>73.310519999999997</v>
      </c>
      <c r="CY88">
        <v>86.626540000000006</v>
      </c>
      <c r="CZ88">
        <v>72.605609999999999</v>
      </c>
      <c r="DA88">
        <v>734.77233999999999</v>
      </c>
      <c r="DB88">
        <v>445.94756999999998</v>
      </c>
      <c r="DC88">
        <v>391.01553000000001</v>
      </c>
      <c r="DD88">
        <v>1261.4486099999999</v>
      </c>
      <c r="DE88">
        <v>62.50309</v>
      </c>
      <c r="DF88">
        <v>552.80980999999997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51114</v>
      </c>
      <c r="EE88">
        <v>35</v>
      </c>
      <c r="EF88">
        <v>28.21</v>
      </c>
      <c r="EG88">
        <v>7830.5844699999998</v>
      </c>
      <c r="EH88">
        <v>0.78276000000000001</v>
      </c>
      <c r="EI88">
        <v>0.80428999999999995</v>
      </c>
      <c r="EJ88">
        <v>14900.85742</v>
      </c>
      <c r="EK88">
        <v>15.06</v>
      </c>
      <c r="EL88">
        <v>8705.2128900000007</v>
      </c>
      <c r="EM88">
        <v>0.71467000000000003</v>
      </c>
      <c r="EN88">
        <v>0.59608000000000005</v>
      </c>
      <c r="EO88">
        <v>17344.240229999999</v>
      </c>
      <c r="EP88">
        <v>27.42</v>
      </c>
      <c r="EQ88">
        <v>0.89151000000000002</v>
      </c>
      <c r="ER88">
        <v>3521.3210399999998</v>
      </c>
      <c r="ES88">
        <v>0.70348999999999995</v>
      </c>
      <c r="ET88">
        <v>0.48224</v>
      </c>
      <c r="EU88">
        <v>7893.4536099999996</v>
      </c>
      <c r="EV88">
        <v>26.66</v>
      </c>
      <c r="EW88">
        <v>0.91691999999999996</v>
      </c>
      <c r="EX88">
        <v>23300.058590000001</v>
      </c>
      <c r="EY88">
        <v>9492.9101599999995</v>
      </c>
      <c r="EZ88">
        <v>46877.796880000002</v>
      </c>
      <c r="FA88">
        <v>22794.311030000001</v>
      </c>
    </row>
    <row r="89" spans="1:157" x14ac:dyDescent="0.25">
      <c r="A89">
        <v>49883</v>
      </c>
      <c r="B89" t="s">
        <v>37</v>
      </c>
      <c r="C89">
        <v>31904</v>
      </c>
      <c r="D89">
        <v>31905</v>
      </c>
      <c r="E89">
        <v>3</v>
      </c>
      <c r="F89">
        <v>0</v>
      </c>
      <c r="G89">
        <v>0</v>
      </c>
      <c r="H89">
        <v>0</v>
      </c>
      <c r="I89">
        <v>0</v>
      </c>
      <c r="J89">
        <v>112</v>
      </c>
      <c r="K89">
        <v>0.5837</v>
      </c>
      <c r="L89">
        <v>12</v>
      </c>
      <c r="M89">
        <v>3</v>
      </c>
      <c r="N89">
        <v>0</v>
      </c>
      <c r="O89">
        <v>0</v>
      </c>
      <c r="P89">
        <v>2</v>
      </c>
      <c r="Q89">
        <v>9</v>
      </c>
      <c r="R89" t="s">
        <v>39</v>
      </c>
      <c r="S89">
        <v>817</v>
      </c>
      <c r="T89">
        <v>0</v>
      </c>
      <c r="U89">
        <v>12946</v>
      </c>
      <c r="V89">
        <v>0</v>
      </c>
      <c r="W89">
        <v>0</v>
      </c>
      <c r="X89">
        <v>0</v>
      </c>
      <c r="Y89">
        <v>0</v>
      </c>
      <c r="Z89">
        <v>0</v>
      </c>
      <c r="AA89">
        <v>6</v>
      </c>
      <c r="AB89">
        <v>0</v>
      </c>
      <c r="AC89">
        <v>0</v>
      </c>
      <c r="AD89">
        <v>35</v>
      </c>
      <c r="AE89">
        <v>22950</v>
      </c>
      <c r="AF89">
        <v>2434</v>
      </c>
      <c r="AG89">
        <v>26</v>
      </c>
      <c r="AH89">
        <v>1.7511000000000001</v>
      </c>
      <c r="AI89">
        <v>2553.2160600000002</v>
      </c>
      <c r="AJ89">
        <v>1.0006299999999999</v>
      </c>
      <c r="AK89">
        <v>9.536E-2</v>
      </c>
      <c r="AL89">
        <v>34.313899999999997</v>
      </c>
      <c r="AM89">
        <v>11893.552729999999</v>
      </c>
      <c r="AN89">
        <v>345.25</v>
      </c>
      <c r="AO89">
        <v>610.74968999999999</v>
      </c>
      <c r="AP89">
        <v>965.42633000000001</v>
      </c>
      <c r="AQ89">
        <v>1882.2063000000001</v>
      </c>
      <c r="AR89">
        <v>522.08240000000001</v>
      </c>
      <c r="AS89">
        <v>780.26842999999997</v>
      </c>
      <c r="AT89">
        <v>4571.1210899999996</v>
      </c>
      <c r="AU89">
        <v>3615.3122600000002</v>
      </c>
      <c r="AV89">
        <v>3029.9126000000001</v>
      </c>
      <c r="AW89">
        <v>135.01429999999999</v>
      </c>
      <c r="AX89">
        <v>139.69119000000001</v>
      </c>
      <c r="AY89">
        <v>107.09310000000001</v>
      </c>
      <c r="AZ89">
        <v>1104.71118</v>
      </c>
      <c r="BA89">
        <v>678.56885</v>
      </c>
      <c r="BB89">
        <v>640.15270999999996</v>
      </c>
      <c r="BC89">
        <v>28.34674</v>
      </c>
      <c r="BD89">
        <v>38.854559999999999</v>
      </c>
      <c r="BE89">
        <v>29.127230000000001</v>
      </c>
      <c r="BF89">
        <v>293.19173999999998</v>
      </c>
      <c r="BG89">
        <v>193.16381999999999</v>
      </c>
      <c r="BH89">
        <v>160.43217000000001</v>
      </c>
      <c r="BI89">
        <v>622.42291</v>
      </c>
      <c r="BJ89">
        <v>4.5369799999999998</v>
      </c>
      <c r="BK89">
        <v>223.75215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5228.21191</v>
      </c>
      <c r="CJ89">
        <v>1175.4902300000001</v>
      </c>
      <c r="CK89">
        <v>1862.56592</v>
      </c>
      <c r="CL89">
        <v>3931.83203</v>
      </c>
      <c r="CM89">
        <v>1085.26367</v>
      </c>
      <c r="CN89">
        <v>1399.4101599999999</v>
      </c>
      <c r="CO89">
        <v>9006.8945299999996</v>
      </c>
      <c r="CP89">
        <v>6882.6747999999998</v>
      </c>
      <c r="CQ89">
        <v>6290.4243200000001</v>
      </c>
      <c r="CR89">
        <v>287.94873000000001</v>
      </c>
      <c r="CS89">
        <v>277.51024999999998</v>
      </c>
      <c r="CT89">
        <v>222.51172</v>
      </c>
      <c r="CU89">
        <v>2180.8410600000002</v>
      </c>
      <c r="CV89">
        <v>1400.7449999999999</v>
      </c>
      <c r="CW89">
        <v>1227.14661</v>
      </c>
      <c r="CX89">
        <v>63.575009999999999</v>
      </c>
      <c r="CY89">
        <v>77.831450000000004</v>
      </c>
      <c r="CZ89">
        <v>60.179549999999999</v>
      </c>
      <c r="DA89">
        <v>610.76391999999998</v>
      </c>
      <c r="DB89">
        <v>386.22491000000002</v>
      </c>
      <c r="DC89">
        <v>306.40042</v>
      </c>
      <c r="DD89">
        <v>1060.6178</v>
      </c>
      <c r="DE89">
        <v>12.840920000000001</v>
      </c>
      <c r="DF89">
        <v>486.70233000000002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51114</v>
      </c>
      <c r="EE89">
        <v>35</v>
      </c>
      <c r="EF89">
        <v>28.9</v>
      </c>
      <c r="EG89">
        <v>5909.2294899999997</v>
      </c>
      <c r="EH89">
        <v>1.0263100000000001</v>
      </c>
      <c r="EI89">
        <v>0.60694999999999999</v>
      </c>
      <c r="EJ89">
        <v>13267.89258</v>
      </c>
      <c r="EK89">
        <v>21.15</v>
      </c>
      <c r="EL89">
        <v>7678.5297899999996</v>
      </c>
      <c r="EM89">
        <v>1.0122899999999999</v>
      </c>
      <c r="EN89">
        <v>0.52578000000000003</v>
      </c>
      <c r="EO89">
        <v>15247.83301</v>
      </c>
      <c r="EP89">
        <v>28.56</v>
      </c>
      <c r="EQ89">
        <v>1.2262599999999999</v>
      </c>
      <c r="ER89">
        <v>4235.1635699999997</v>
      </c>
      <c r="ES89">
        <v>1.02064</v>
      </c>
      <c r="ET89">
        <v>0.57999999999999996</v>
      </c>
      <c r="EU89">
        <v>6552.4580100000003</v>
      </c>
      <c r="EV89">
        <v>25.56</v>
      </c>
      <c r="EW89">
        <v>1.37019</v>
      </c>
      <c r="EX89">
        <v>20376.13867</v>
      </c>
      <c r="EY89">
        <v>11893.552729999999</v>
      </c>
      <c r="EZ89">
        <v>40296.394529999998</v>
      </c>
      <c r="FA89">
        <v>19820.350589999998</v>
      </c>
    </row>
    <row r="90" spans="1:157" x14ac:dyDescent="0.25">
      <c r="A90">
        <v>49884</v>
      </c>
      <c r="B90" t="s">
        <v>37</v>
      </c>
      <c r="C90">
        <v>31905</v>
      </c>
      <c r="D90">
        <v>31904</v>
      </c>
      <c r="E90">
        <v>3</v>
      </c>
      <c r="F90">
        <v>0</v>
      </c>
      <c r="G90">
        <v>0</v>
      </c>
      <c r="H90">
        <v>0</v>
      </c>
      <c r="I90">
        <v>0</v>
      </c>
      <c r="J90">
        <v>112</v>
      </c>
      <c r="K90">
        <v>0.5837</v>
      </c>
      <c r="L90">
        <v>12</v>
      </c>
      <c r="M90">
        <v>3</v>
      </c>
      <c r="N90">
        <v>0</v>
      </c>
      <c r="O90">
        <v>0</v>
      </c>
      <c r="P90">
        <v>2</v>
      </c>
      <c r="Q90">
        <v>9</v>
      </c>
      <c r="R90" t="s">
        <v>39</v>
      </c>
      <c r="S90">
        <v>817</v>
      </c>
      <c r="T90">
        <v>0</v>
      </c>
      <c r="U90">
        <v>12946</v>
      </c>
      <c r="V90">
        <v>0</v>
      </c>
      <c r="W90">
        <v>0</v>
      </c>
      <c r="X90">
        <v>0</v>
      </c>
      <c r="Y90">
        <v>0</v>
      </c>
      <c r="Z90">
        <v>0</v>
      </c>
      <c r="AA90">
        <v>6</v>
      </c>
      <c r="AB90">
        <v>0</v>
      </c>
      <c r="AC90">
        <v>0</v>
      </c>
      <c r="AD90">
        <v>35</v>
      </c>
      <c r="AE90">
        <v>22950</v>
      </c>
      <c r="AF90">
        <v>2434</v>
      </c>
      <c r="AG90">
        <v>26</v>
      </c>
      <c r="AH90">
        <v>1.7511000000000001</v>
      </c>
      <c r="AI90">
        <v>2674.9958499999998</v>
      </c>
      <c r="AJ90">
        <v>1.0006299999999999</v>
      </c>
      <c r="AK90">
        <v>9.9909999999999999E-2</v>
      </c>
      <c r="AL90">
        <v>34.974629999999998</v>
      </c>
      <c r="AM90">
        <v>11627.45313</v>
      </c>
      <c r="AN90">
        <v>344.12720000000002</v>
      </c>
      <c r="AO90">
        <v>564.74048000000005</v>
      </c>
      <c r="AP90">
        <v>897.13959</v>
      </c>
      <c r="AQ90">
        <v>2049.6254899999999</v>
      </c>
      <c r="AR90">
        <v>563.18127000000004</v>
      </c>
      <c r="AS90">
        <v>619.14178000000004</v>
      </c>
      <c r="AT90">
        <v>4435.7734399999999</v>
      </c>
      <c r="AU90">
        <v>3267.3622999999998</v>
      </c>
      <c r="AV90">
        <v>3260.5112300000001</v>
      </c>
      <c r="AW90">
        <v>152.93441999999999</v>
      </c>
      <c r="AX90">
        <v>137.81908000000001</v>
      </c>
      <c r="AY90">
        <v>115.41861</v>
      </c>
      <c r="AZ90">
        <v>1076.12976</v>
      </c>
      <c r="BA90">
        <v>722.17615000000001</v>
      </c>
      <c r="BB90">
        <v>586.99396000000002</v>
      </c>
      <c r="BC90">
        <v>35.228279999999998</v>
      </c>
      <c r="BD90">
        <v>38.976889999999997</v>
      </c>
      <c r="BE90">
        <v>31.052320000000002</v>
      </c>
      <c r="BF90">
        <v>317.57220000000001</v>
      </c>
      <c r="BG90">
        <v>193.06110000000001</v>
      </c>
      <c r="BH90">
        <v>145.96825000000001</v>
      </c>
      <c r="BI90">
        <v>438.19488999999999</v>
      </c>
      <c r="BJ90">
        <v>8.3039400000000008</v>
      </c>
      <c r="BK90">
        <v>262.95015999999998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5228.21191</v>
      </c>
      <c r="CJ90">
        <v>1175.4902300000001</v>
      </c>
      <c r="CK90">
        <v>1862.56592</v>
      </c>
      <c r="CL90">
        <v>3931.83203</v>
      </c>
      <c r="CM90">
        <v>1085.26367</v>
      </c>
      <c r="CN90">
        <v>1399.4101599999999</v>
      </c>
      <c r="CO90">
        <v>9006.8945299999996</v>
      </c>
      <c r="CP90">
        <v>6882.6747999999998</v>
      </c>
      <c r="CQ90">
        <v>6290.4243200000001</v>
      </c>
      <c r="CR90">
        <v>287.94873000000001</v>
      </c>
      <c r="CS90">
        <v>277.51024999999998</v>
      </c>
      <c r="CT90">
        <v>222.51172</v>
      </c>
      <c r="CU90">
        <v>2180.8410600000002</v>
      </c>
      <c r="CV90">
        <v>1400.7449999999999</v>
      </c>
      <c r="CW90">
        <v>1227.14661</v>
      </c>
      <c r="CX90">
        <v>63.575009999999999</v>
      </c>
      <c r="CY90">
        <v>77.831450000000004</v>
      </c>
      <c r="CZ90">
        <v>60.179549999999999</v>
      </c>
      <c r="DA90">
        <v>610.76391999999998</v>
      </c>
      <c r="DB90">
        <v>386.22491000000002</v>
      </c>
      <c r="DC90">
        <v>306.40042</v>
      </c>
      <c r="DD90">
        <v>1060.6178</v>
      </c>
      <c r="DE90">
        <v>12.840920000000001</v>
      </c>
      <c r="DF90">
        <v>486.70233000000002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51114</v>
      </c>
      <c r="EE90">
        <v>35</v>
      </c>
      <c r="EF90">
        <v>28.9</v>
      </c>
      <c r="EG90">
        <v>7358.6625999999997</v>
      </c>
      <c r="EH90">
        <v>1.08646</v>
      </c>
      <c r="EI90">
        <v>0.75582000000000005</v>
      </c>
      <c r="EJ90">
        <v>13267.89258</v>
      </c>
      <c r="EK90">
        <v>17.47</v>
      </c>
      <c r="EL90">
        <v>7569.3027300000003</v>
      </c>
      <c r="EM90">
        <v>1.0114099999999999</v>
      </c>
      <c r="EN90">
        <v>0.51829999999999998</v>
      </c>
      <c r="EO90">
        <v>15247.83301</v>
      </c>
      <c r="EP90">
        <v>28.57</v>
      </c>
      <c r="EQ90">
        <v>1.22583</v>
      </c>
      <c r="ER90">
        <v>2317.2944299999999</v>
      </c>
      <c r="ES90">
        <v>1.00135</v>
      </c>
      <c r="ET90">
        <v>0.31735000000000002</v>
      </c>
      <c r="EU90">
        <v>6552.4580100000003</v>
      </c>
      <c r="EV90">
        <v>28.63</v>
      </c>
      <c r="EW90">
        <v>1.22326</v>
      </c>
      <c r="EX90">
        <v>19920.255860000001</v>
      </c>
      <c r="EY90">
        <v>11627.45313</v>
      </c>
      <c r="EZ90">
        <v>40296.394529999998</v>
      </c>
      <c r="FA90">
        <v>19820.350589999998</v>
      </c>
    </row>
    <row r="91" spans="1:157" x14ac:dyDescent="0.25">
      <c r="A91">
        <v>49886</v>
      </c>
      <c r="B91" t="s">
        <v>37</v>
      </c>
      <c r="C91">
        <v>31905</v>
      </c>
      <c r="D91">
        <v>38897</v>
      </c>
      <c r="E91">
        <v>3</v>
      </c>
      <c r="F91">
        <v>0</v>
      </c>
      <c r="G91">
        <v>0</v>
      </c>
      <c r="H91">
        <v>0</v>
      </c>
      <c r="I91">
        <v>0</v>
      </c>
      <c r="J91">
        <v>112</v>
      </c>
      <c r="K91">
        <v>0.27881</v>
      </c>
      <c r="L91">
        <v>12</v>
      </c>
      <c r="M91">
        <v>3</v>
      </c>
      <c r="N91">
        <v>0</v>
      </c>
      <c r="O91">
        <v>0</v>
      </c>
      <c r="P91">
        <v>2</v>
      </c>
      <c r="Q91">
        <v>9</v>
      </c>
      <c r="R91" t="s">
        <v>39</v>
      </c>
      <c r="S91">
        <v>817</v>
      </c>
      <c r="T91">
        <v>0</v>
      </c>
      <c r="U91">
        <v>16890</v>
      </c>
      <c r="V91">
        <v>0</v>
      </c>
      <c r="W91">
        <v>0</v>
      </c>
      <c r="X91">
        <v>0</v>
      </c>
      <c r="Y91">
        <v>0</v>
      </c>
      <c r="Z91">
        <v>0</v>
      </c>
      <c r="AA91">
        <v>6</v>
      </c>
      <c r="AB91">
        <v>0</v>
      </c>
      <c r="AC91">
        <v>0</v>
      </c>
      <c r="AD91">
        <v>35</v>
      </c>
      <c r="AE91">
        <v>22950</v>
      </c>
      <c r="AF91">
        <v>2434</v>
      </c>
      <c r="AG91">
        <v>26</v>
      </c>
      <c r="AH91">
        <v>0.83643000000000001</v>
      </c>
      <c r="AI91">
        <v>1863.5107399999999</v>
      </c>
      <c r="AJ91">
        <v>0.47796</v>
      </c>
      <c r="AK91">
        <v>6.9599999999999995E-2</v>
      </c>
      <c r="AL91">
        <v>34.568680000000001</v>
      </c>
      <c r="AM91">
        <v>5185.1079099999997</v>
      </c>
      <c r="AN91">
        <v>149.96404000000001</v>
      </c>
      <c r="AO91">
        <v>571.62567000000001</v>
      </c>
      <c r="AP91">
        <v>661.57403999999997</v>
      </c>
      <c r="AQ91">
        <v>1667.9298100000001</v>
      </c>
      <c r="AR91">
        <v>612.46349999999995</v>
      </c>
      <c r="AS91">
        <v>1005.37073</v>
      </c>
      <c r="AT91">
        <v>4173.09375</v>
      </c>
      <c r="AU91">
        <v>2577.9599600000001</v>
      </c>
      <c r="AV91">
        <v>3091.40479</v>
      </c>
      <c r="AW91">
        <v>119.87662</v>
      </c>
      <c r="AX91">
        <v>113.76177</v>
      </c>
      <c r="AY91">
        <v>103.95724</v>
      </c>
      <c r="AZ91">
        <v>895.33245999999997</v>
      </c>
      <c r="BA91">
        <v>541.97838999999999</v>
      </c>
      <c r="BB91">
        <v>731.42493000000002</v>
      </c>
      <c r="BC91">
        <v>24.219519999999999</v>
      </c>
      <c r="BD91">
        <v>25.592500000000001</v>
      </c>
      <c r="BE91">
        <v>25.540320000000001</v>
      </c>
      <c r="BF91">
        <v>239.62413000000001</v>
      </c>
      <c r="BG91">
        <v>162.19753</v>
      </c>
      <c r="BH91">
        <v>195.96545</v>
      </c>
      <c r="BI91">
        <v>843.25347999999997</v>
      </c>
      <c r="BJ91">
        <v>19.059460000000001</v>
      </c>
      <c r="BK91">
        <v>194.07602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5520.4043000000001</v>
      </c>
      <c r="CJ91">
        <v>1067.9355499999999</v>
      </c>
      <c r="CK91">
        <v>1532.4233400000001</v>
      </c>
      <c r="CL91">
        <v>3809.28809</v>
      </c>
      <c r="CM91">
        <v>1476.37158</v>
      </c>
      <c r="CN91">
        <v>2316.2914999999998</v>
      </c>
      <c r="CO91">
        <v>7951.5752000000002</v>
      </c>
      <c r="CP91">
        <v>5312.1601600000004</v>
      </c>
      <c r="CQ91">
        <v>6918.0805700000001</v>
      </c>
      <c r="CR91">
        <v>260.43954000000002</v>
      </c>
      <c r="CS91">
        <v>245.60056</v>
      </c>
      <c r="CT91">
        <v>266.81326000000001</v>
      </c>
      <c r="CU91">
        <v>1826.95703</v>
      </c>
      <c r="CV91">
        <v>1182.3595</v>
      </c>
      <c r="CW91">
        <v>1559.5574999999999</v>
      </c>
      <c r="CX91">
        <v>54.784880000000001</v>
      </c>
      <c r="CY91">
        <v>60.156010000000002</v>
      </c>
      <c r="CZ91">
        <v>66.840029999999999</v>
      </c>
      <c r="DA91">
        <v>515.13744999999994</v>
      </c>
      <c r="DB91">
        <v>338.92644999999999</v>
      </c>
      <c r="DC91">
        <v>400.84079000000003</v>
      </c>
      <c r="DD91">
        <v>2048.2697800000001</v>
      </c>
      <c r="DE91">
        <v>99.276929999999993</v>
      </c>
      <c r="DF91">
        <v>489.11932000000002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51114</v>
      </c>
      <c r="EE91">
        <v>35</v>
      </c>
      <c r="EF91">
        <v>27.29</v>
      </c>
      <c r="EG91">
        <v>5740.5209999999997</v>
      </c>
      <c r="EH91">
        <v>0.48842000000000002</v>
      </c>
      <c r="EI91">
        <v>0.58962000000000003</v>
      </c>
      <c r="EJ91">
        <v>12761.51367</v>
      </c>
      <c r="EK91">
        <v>17.79</v>
      </c>
      <c r="EL91">
        <v>7106.0742200000004</v>
      </c>
      <c r="EM91">
        <v>0.48159999999999997</v>
      </c>
      <c r="EN91">
        <v>0.48658000000000001</v>
      </c>
      <c r="EO91">
        <v>14809.378909999999</v>
      </c>
      <c r="EP91">
        <v>26.76</v>
      </c>
      <c r="EQ91">
        <v>0.62512999999999996</v>
      </c>
      <c r="ER91">
        <v>3887.1755400000002</v>
      </c>
      <c r="ES91">
        <v>0.48392000000000002</v>
      </c>
      <c r="ET91">
        <v>0.53234000000000004</v>
      </c>
      <c r="EU91">
        <v>6707.9081999999999</v>
      </c>
      <c r="EV91">
        <v>23.9</v>
      </c>
      <c r="EW91">
        <v>0.69994000000000001</v>
      </c>
      <c r="EX91">
        <v>18597.28125</v>
      </c>
      <c r="EY91">
        <v>5185.1079099999997</v>
      </c>
      <c r="EZ91">
        <v>39799.203130000002</v>
      </c>
      <c r="FA91">
        <v>19469.421869999998</v>
      </c>
    </row>
    <row r="92" spans="1:157" x14ac:dyDescent="0.25">
      <c r="A92">
        <v>49888</v>
      </c>
      <c r="B92" t="s">
        <v>37</v>
      </c>
      <c r="C92">
        <v>31905</v>
      </c>
      <c r="D92">
        <v>53435</v>
      </c>
      <c r="E92">
        <v>0</v>
      </c>
      <c r="F92">
        <v>0</v>
      </c>
      <c r="G92">
        <v>0</v>
      </c>
      <c r="H92">
        <v>0</v>
      </c>
      <c r="I92">
        <v>0</v>
      </c>
      <c r="J92">
        <v>132</v>
      </c>
      <c r="K92">
        <v>0.01</v>
      </c>
      <c r="L92">
        <v>32</v>
      </c>
      <c r="M92">
        <v>0</v>
      </c>
      <c r="N92">
        <v>0</v>
      </c>
      <c r="O92">
        <v>0</v>
      </c>
      <c r="P92">
        <v>2</v>
      </c>
      <c r="Q92">
        <v>0</v>
      </c>
      <c r="R92" t="s">
        <v>242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9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28</v>
      </c>
      <c r="AH92">
        <v>0</v>
      </c>
      <c r="AI92">
        <v>0</v>
      </c>
      <c r="AJ92">
        <v>0.2</v>
      </c>
      <c r="AK92">
        <v>0</v>
      </c>
      <c r="AL92">
        <v>3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0.2</v>
      </c>
      <c r="EI92">
        <v>0</v>
      </c>
      <c r="EJ92">
        <v>0</v>
      </c>
      <c r="EK92">
        <v>0</v>
      </c>
      <c r="EL92">
        <v>0</v>
      </c>
      <c r="EM92">
        <v>0.2</v>
      </c>
      <c r="EN92">
        <v>0</v>
      </c>
      <c r="EO92">
        <v>0</v>
      </c>
      <c r="EP92">
        <v>0</v>
      </c>
      <c r="EQ92">
        <v>0.2</v>
      </c>
      <c r="ER92">
        <v>0</v>
      </c>
      <c r="ES92">
        <v>0.2</v>
      </c>
      <c r="ET92">
        <v>0</v>
      </c>
      <c r="EU92">
        <v>0</v>
      </c>
      <c r="EV92">
        <v>0</v>
      </c>
      <c r="EW92">
        <v>0.2</v>
      </c>
      <c r="EX92">
        <v>0</v>
      </c>
      <c r="EY92">
        <v>0</v>
      </c>
      <c r="EZ92">
        <v>0</v>
      </c>
      <c r="FA92">
        <v>0</v>
      </c>
    </row>
    <row r="93" spans="1:157" x14ac:dyDescent="0.25">
      <c r="A93">
        <v>49896</v>
      </c>
      <c r="B93" t="s">
        <v>37</v>
      </c>
      <c r="C93">
        <v>31907</v>
      </c>
      <c r="D93">
        <v>38897</v>
      </c>
      <c r="E93">
        <v>3</v>
      </c>
      <c r="F93">
        <v>0</v>
      </c>
      <c r="G93">
        <v>0</v>
      </c>
      <c r="H93">
        <v>0</v>
      </c>
      <c r="I93">
        <v>0</v>
      </c>
      <c r="J93">
        <v>112</v>
      </c>
      <c r="K93">
        <v>0.32208999999999999</v>
      </c>
      <c r="L93">
        <v>12</v>
      </c>
      <c r="M93">
        <v>3</v>
      </c>
      <c r="N93">
        <v>0</v>
      </c>
      <c r="O93">
        <v>0</v>
      </c>
      <c r="P93">
        <v>2</v>
      </c>
      <c r="Q93">
        <v>9</v>
      </c>
      <c r="R93" t="s">
        <v>39</v>
      </c>
      <c r="S93">
        <v>799</v>
      </c>
      <c r="T93">
        <v>0</v>
      </c>
      <c r="U93">
        <v>16890</v>
      </c>
      <c r="V93">
        <v>0</v>
      </c>
      <c r="W93">
        <v>0</v>
      </c>
      <c r="X93">
        <v>0</v>
      </c>
      <c r="Y93">
        <v>0</v>
      </c>
      <c r="Z93">
        <v>0</v>
      </c>
      <c r="AA93">
        <v>6</v>
      </c>
      <c r="AB93">
        <v>0</v>
      </c>
      <c r="AC93">
        <v>0</v>
      </c>
      <c r="AD93">
        <v>35</v>
      </c>
      <c r="AE93">
        <v>22950</v>
      </c>
      <c r="AF93">
        <v>2434</v>
      </c>
      <c r="AG93">
        <v>26</v>
      </c>
      <c r="AH93">
        <v>0.96626999999999996</v>
      </c>
      <c r="AI93">
        <v>4392.4506799999999</v>
      </c>
      <c r="AJ93">
        <v>0.55215999999999998</v>
      </c>
      <c r="AK93">
        <v>0.16406000000000001</v>
      </c>
      <c r="AL93">
        <v>34.851979999999998</v>
      </c>
      <c r="AM93">
        <v>7803.2548800000004</v>
      </c>
      <c r="AN93">
        <v>235.37015</v>
      </c>
      <c r="AO93">
        <v>598.52233999999999</v>
      </c>
      <c r="AP93">
        <v>1027.7954099999999</v>
      </c>
      <c r="AQ93">
        <v>2412.2089799999999</v>
      </c>
      <c r="AR93">
        <v>938.19219999999996</v>
      </c>
      <c r="AS93">
        <v>1419.7370599999999</v>
      </c>
      <c r="AT93">
        <v>4438.0581099999999</v>
      </c>
      <c r="AU93">
        <v>3086.7229000000002</v>
      </c>
      <c r="AV93">
        <v>4355.2729499999996</v>
      </c>
      <c r="AW93">
        <v>166.25542999999999</v>
      </c>
      <c r="AX93">
        <v>148.44394</v>
      </c>
      <c r="AY93">
        <v>183.46288000000001</v>
      </c>
      <c r="AZ93">
        <v>1135.2480499999999</v>
      </c>
      <c r="BA93">
        <v>761.80291999999997</v>
      </c>
      <c r="BB93">
        <v>968.53698999999995</v>
      </c>
      <c r="BC93">
        <v>35.441879999999998</v>
      </c>
      <c r="BD93">
        <v>38.181699999999999</v>
      </c>
      <c r="BE93">
        <v>46.459099999999999</v>
      </c>
      <c r="BF93">
        <v>358.87139999999999</v>
      </c>
      <c r="BG93">
        <v>216.87003999999999</v>
      </c>
      <c r="BH93">
        <v>245.33623</v>
      </c>
      <c r="BI93">
        <v>1235.4245599999999</v>
      </c>
      <c r="BJ93">
        <v>94.662450000000007</v>
      </c>
      <c r="BK93">
        <v>315.43076000000002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6719.1103499999999</v>
      </c>
      <c r="CJ93">
        <v>1296.1317100000001</v>
      </c>
      <c r="CK93">
        <v>1911.55396</v>
      </c>
      <c r="CL93">
        <v>4373.6552700000002</v>
      </c>
      <c r="CM93">
        <v>1628.8381300000001</v>
      </c>
      <c r="CN93">
        <v>2528.4436000000001</v>
      </c>
      <c r="CO93">
        <v>9225.7216800000006</v>
      </c>
      <c r="CP93">
        <v>5983.0825199999999</v>
      </c>
      <c r="CQ93">
        <v>7902.7280300000002</v>
      </c>
      <c r="CR93">
        <v>316.12292000000002</v>
      </c>
      <c r="CS93">
        <v>279.72762999999998</v>
      </c>
      <c r="CT93">
        <v>306.39648</v>
      </c>
      <c r="CU93">
        <v>2221.1484399999999</v>
      </c>
      <c r="CV93">
        <v>1408.42065</v>
      </c>
      <c r="CW93">
        <v>1823.63049</v>
      </c>
      <c r="CX93">
        <v>65.110950000000003</v>
      </c>
      <c r="CY93">
        <v>67.319500000000005</v>
      </c>
      <c r="CZ93">
        <v>76.842579999999998</v>
      </c>
      <c r="DA93">
        <v>674.84424000000001</v>
      </c>
      <c r="DB93">
        <v>414.31482</v>
      </c>
      <c r="DC93">
        <v>476.60736000000003</v>
      </c>
      <c r="DD93">
        <v>2109.0861799999998</v>
      </c>
      <c r="DE93">
        <v>126.69816</v>
      </c>
      <c r="DF93">
        <v>530.17627000000005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51114</v>
      </c>
      <c r="EE93">
        <v>35</v>
      </c>
      <c r="EF93">
        <v>27.55</v>
      </c>
      <c r="EG93">
        <v>8074.4414100000004</v>
      </c>
      <c r="EH93">
        <v>0.63107000000000002</v>
      </c>
      <c r="EI93">
        <v>0.82933999999999997</v>
      </c>
      <c r="EJ93">
        <v>14471.91797</v>
      </c>
      <c r="EK93">
        <v>13.53</v>
      </c>
      <c r="EL93">
        <v>8564.5449200000003</v>
      </c>
      <c r="EM93">
        <v>0.56389</v>
      </c>
      <c r="EN93">
        <v>0.58645000000000003</v>
      </c>
      <c r="EO93">
        <v>16717.902340000001</v>
      </c>
      <c r="EP93">
        <v>26.91</v>
      </c>
      <c r="EQ93">
        <v>0.71814999999999996</v>
      </c>
      <c r="ER93">
        <v>3195.5019499999999</v>
      </c>
      <c r="ES93">
        <v>0.55449999999999999</v>
      </c>
      <c r="ET93">
        <v>0.43762000000000001</v>
      </c>
      <c r="EU93">
        <v>7837.6709000000001</v>
      </c>
      <c r="EV93">
        <v>26.39</v>
      </c>
      <c r="EW93">
        <v>0.73229999999999995</v>
      </c>
      <c r="EX93">
        <v>24226.939450000002</v>
      </c>
      <c r="EY93">
        <v>7803.2548800000004</v>
      </c>
      <c r="EZ93">
        <v>45746.601560000003</v>
      </c>
      <c r="FA93">
        <v>22309.58887</v>
      </c>
    </row>
    <row r="94" spans="1:157" x14ac:dyDescent="0.25">
      <c r="A94">
        <v>49897</v>
      </c>
      <c r="B94" t="s">
        <v>37</v>
      </c>
      <c r="C94">
        <v>31907</v>
      </c>
      <c r="D94">
        <v>39926</v>
      </c>
      <c r="E94">
        <v>3</v>
      </c>
      <c r="F94">
        <v>0</v>
      </c>
      <c r="G94">
        <v>0</v>
      </c>
      <c r="H94">
        <v>0</v>
      </c>
      <c r="I94">
        <v>0</v>
      </c>
      <c r="J94">
        <v>112</v>
      </c>
      <c r="K94">
        <v>0.17032</v>
      </c>
      <c r="L94">
        <v>12</v>
      </c>
      <c r="M94">
        <v>3</v>
      </c>
      <c r="N94">
        <v>0</v>
      </c>
      <c r="O94">
        <v>0</v>
      </c>
      <c r="P94">
        <v>2</v>
      </c>
      <c r="Q94">
        <v>9</v>
      </c>
      <c r="R94" t="s">
        <v>39</v>
      </c>
      <c r="S94">
        <v>802</v>
      </c>
      <c r="T94">
        <v>0</v>
      </c>
      <c r="U94">
        <v>19990</v>
      </c>
      <c r="V94">
        <v>0</v>
      </c>
      <c r="W94">
        <v>0</v>
      </c>
      <c r="X94">
        <v>0</v>
      </c>
      <c r="Y94">
        <v>0</v>
      </c>
      <c r="Z94">
        <v>0</v>
      </c>
      <c r="AA94">
        <v>6</v>
      </c>
      <c r="AB94">
        <v>0</v>
      </c>
      <c r="AC94">
        <v>0</v>
      </c>
      <c r="AD94">
        <v>35</v>
      </c>
      <c r="AE94">
        <v>22950</v>
      </c>
      <c r="AF94">
        <v>2434</v>
      </c>
      <c r="AG94">
        <v>26</v>
      </c>
      <c r="AH94">
        <v>0.51095999999999997</v>
      </c>
      <c r="AI94">
        <v>2009.7658699999999</v>
      </c>
      <c r="AJ94">
        <v>0.29198000000000002</v>
      </c>
      <c r="AK94">
        <v>7.5060000000000002E-2</v>
      </c>
      <c r="AL94">
        <v>34.326039999999999</v>
      </c>
      <c r="AM94">
        <v>3229.4775399999999</v>
      </c>
      <c r="AN94">
        <v>93.452690000000004</v>
      </c>
      <c r="AO94">
        <v>621.39202999999998</v>
      </c>
      <c r="AP94">
        <v>758.82335999999998</v>
      </c>
      <c r="AQ94">
        <v>1765.5144</v>
      </c>
      <c r="AR94">
        <v>622.22473000000002</v>
      </c>
      <c r="AS94">
        <v>1016.47766</v>
      </c>
      <c r="AT94">
        <v>4102.8955100000003</v>
      </c>
      <c r="AU94">
        <v>2518.2224099999999</v>
      </c>
      <c r="AV94">
        <v>3171.8186000000001</v>
      </c>
      <c r="AW94">
        <v>127.72821999999999</v>
      </c>
      <c r="AX94">
        <v>114.17265</v>
      </c>
      <c r="AY94">
        <v>107.30804000000001</v>
      </c>
      <c r="AZ94">
        <v>902.06426999999996</v>
      </c>
      <c r="BA94">
        <v>558.98375999999996</v>
      </c>
      <c r="BB94">
        <v>766.26415999999995</v>
      </c>
      <c r="BC94">
        <v>23.868220000000001</v>
      </c>
      <c r="BD94">
        <v>24.327249999999999</v>
      </c>
      <c r="BE94">
        <v>26.35446</v>
      </c>
      <c r="BF94">
        <v>260.39114000000001</v>
      </c>
      <c r="BG94">
        <v>171.13103000000001</v>
      </c>
      <c r="BH94">
        <v>207.68020999999999</v>
      </c>
      <c r="BI94">
        <v>873.65808000000004</v>
      </c>
      <c r="BJ94">
        <v>28.77262</v>
      </c>
      <c r="BK94">
        <v>191.16158999999999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5942.9995099999996</v>
      </c>
      <c r="CJ94">
        <v>1139.65527</v>
      </c>
      <c r="CK94">
        <v>1649.82275</v>
      </c>
      <c r="CL94">
        <v>3964.9235800000001</v>
      </c>
      <c r="CM94">
        <v>1505.1649199999999</v>
      </c>
      <c r="CN94">
        <v>2321.5451699999999</v>
      </c>
      <c r="CO94">
        <v>7768.40967</v>
      </c>
      <c r="CP94">
        <v>5196.8706099999999</v>
      </c>
      <c r="CQ94">
        <v>7090.0634799999998</v>
      </c>
      <c r="CR94">
        <v>268.06384000000003</v>
      </c>
      <c r="CS94">
        <v>244.2209</v>
      </c>
      <c r="CT94">
        <v>271.45181000000002</v>
      </c>
      <c r="CU94">
        <v>1833.82007</v>
      </c>
      <c r="CV94">
        <v>1224.1533199999999</v>
      </c>
      <c r="CW94">
        <v>1626.62024</v>
      </c>
      <c r="CX94">
        <v>52.145960000000002</v>
      </c>
      <c r="CY94">
        <v>57.284779999999998</v>
      </c>
      <c r="CZ94">
        <v>67.849209999999999</v>
      </c>
      <c r="DA94">
        <v>554.46375</v>
      </c>
      <c r="DB94">
        <v>358.97048999999998</v>
      </c>
      <c r="DC94">
        <v>424.01830999999999</v>
      </c>
      <c r="DD94">
        <v>2109.0827599999998</v>
      </c>
      <c r="DE94">
        <v>120.58454999999999</v>
      </c>
      <c r="DF94">
        <v>479.245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51114</v>
      </c>
      <c r="EE94">
        <v>35</v>
      </c>
      <c r="EF94">
        <v>27.02</v>
      </c>
      <c r="EG94">
        <v>5568.4238299999997</v>
      </c>
      <c r="EH94">
        <v>0.29737999999999998</v>
      </c>
      <c r="EI94">
        <v>0.57194</v>
      </c>
      <c r="EJ94">
        <v>12696.337890000001</v>
      </c>
      <c r="EK94">
        <v>17.46</v>
      </c>
      <c r="EL94">
        <v>7161.87158</v>
      </c>
      <c r="EM94">
        <v>0.29430000000000001</v>
      </c>
      <c r="EN94">
        <v>0.4904</v>
      </c>
      <c r="EO94">
        <v>14604.985350000001</v>
      </c>
      <c r="EP94">
        <v>26.42</v>
      </c>
      <c r="EQ94">
        <v>0.38679999999999998</v>
      </c>
      <c r="ER94">
        <v>4221.1733400000003</v>
      </c>
      <c r="ES94">
        <v>0.29770999999999997</v>
      </c>
      <c r="ET94">
        <v>0.57808000000000004</v>
      </c>
      <c r="EU94">
        <v>7084.1079099999997</v>
      </c>
      <c r="EV94">
        <v>21.14</v>
      </c>
      <c r="EW94">
        <v>0.48341000000000001</v>
      </c>
      <c r="EX94">
        <v>18961.234380000002</v>
      </c>
      <c r="EY94">
        <v>3229.4775399999999</v>
      </c>
      <c r="EZ94">
        <v>40328.429689999997</v>
      </c>
      <c r="FA94">
        <v>19780.445800000001</v>
      </c>
    </row>
    <row r="95" spans="1:157" x14ac:dyDescent="0.25">
      <c r="A95">
        <v>49901</v>
      </c>
      <c r="B95" t="s">
        <v>37</v>
      </c>
      <c r="C95">
        <v>31908</v>
      </c>
      <c r="D95">
        <v>39926</v>
      </c>
      <c r="E95">
        <v>3</v>
      </c>
      <c r="F95">
        <v>0</v>
      </c>
      <c r="G95">
        <v>0</v>
      </c>
      <c r="H95">
        <v>0</v>
      </c>
      <c r="I95">
        <v>0</v>
      </c>
      <c r="J95">
        <v>112</v>
      </c>
      <c r="K95">
        <v>0.10904999999999999</v>
      </c>
      <c r="L95">
        <v>12</v>
      </c>
      <c r="M95">
        <v>3</v>
      </c>
      <c r="N95">
        <v>0</v>
      </c>
      <c r="O95">
        <v>0</v>
      </c>
      <c r="P95">
        <v>2</v>
      </c>
      <c r="Q95">
        <v>9</v>
      </c>
      <c r="R95" t="s">
        <v>39</v>
      </c>
      <c r="S95">
        <v>802</v>
      </c>
      <c r="T95">
        <v>0</v>
      </c>
      <c r="U95">
        <v>19990</v>
      </c>
      <c r="V95">
        <v>0</v>
      </c>
      <c r="W95">
        <v>0</v>
      </c>
      <c r="X95">
        <v>0</v>
      </c>
      <c r="Y95">
        <v>0</v>
      </c>
      <c r="Z95">
        <v>0</v>
      </c>
      <c r="AA95">
        <v>6</v>
      </c>
      <c r="AB95">
        <v>0</v>
      </c>
      <c r="AC95">
        <v>0</v>
      </c>
      <c r="AD95">
        <v>35</v>
      </c>
      <c r="AE95">
        <v>22950</v>
      </c>
      <c r="AF95">
        <v>2434</v>
      </c>
      <c r="AG95">
        <v>26</v>
      </c>
      <c r="AH95">
        <v>0.32715</v>
      </c>
      <c r="AI95">
        <v>3933.2334000000001</v>
      </c>
      <c r="AJ95">
        <v>0.18694</v>
      </c>
      <c r="AK95">
        <v>0.1469</v>
      </c>
      <c r="AL95">
        <v>34.918970000000002</v>
      </c>
      <c r="AM95">
        <v>2330.0927700000002</v>
      </c>
      <c r="AN95">
        <v>68.421390000000002</v>
      </c>
      <c r="AO95">
        <v>518.26324</v>
      </c>
      <c r="AP95">
        <v>890.99945000000002</v>
      </c>
      <c r="AQ95">
        <v>2199.4091800000001</v>
      </c>
      <c r="AR95">
        <v>882.94030999999995</v>
      </c>
      <c r="AS95">
        <v>1305.06738</v>
      </c>
      <c r="AT95">
        <v>3665.5139199999999</v>
      </c>
      <c r="AU95">
        <v>2678.6481899999999</v>
      </c>
      <c r="AV95">
        <v>3918.24487</v>
      </c>
      <c r="AW95">
        <v>140.33562000000001</v>
      </c>
      <c r="AX95">
        <v>130.04825</v>
      </c>
      <c r="AY95">
        <v>164.1438</v>
      </c>
      <c r="AZ95">
        <v>931.75585999999998</v>
      </c>
      <c r="BA95">
        <v>665.16956000000005</v>
      </c>
      <c r="BB95">
        <v>860.35613999999998</v>
      </c>
      <c r="BC95">
        <v>28.277740000000001</v>
      </c>
      <c r="BD95">
        <v>32.957529999999998</v>
      </c>
      <c r="BE95">
        <v>41.49474</v>
      </c>
      <c r="BF95">
        <v>294.07263</v>
      </c>
      <c r="BG95">
        <v>187.83946</v>
      </c>
      <c r="BH95">
        <v>216.33806999999999</v>
      </c>
      <c r="BI95">
        <v>1235.4245599999999</v>
      </c>
      <c r="BJ95">
        <v>91.811930000000004</v>
      </c>
      <c r="BK95">
        <v>288.08339999999998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5942.9995099999996</v>
      </c>
      <c r="CJ95">
        <v>1139.65527</v>
      </c>
      <c r="CK95">
        <v>1649.82275</v>
      </c>
      <c r="CL95">
        <v>3964.9235800000001</v>
      </c>
      <c r="CM95">
        <v>1505.1649199999999</v>
      </c>
      <c r="CN95">
        <v>2321.5451699999999</v>
      </c>
      <c r="CO95">
        <v>7768.40967</v>
      </c>
      <c r="CP95">
        <v>5196.8706099999999</v>
      </c>
      <c r="CQ95">
        <v>7090.0634799999998</v>
      </c>
      <c r="CR95">
        <v>268.06384000000003</v>
      </c>
      <c r="CS95">
        <v>244.2209</v>
      </c>
      <c r="CT95">
        <v>271.45181000000002</v>
      </c>
      <c r="CU95">
        <v>1833.82007</v>
      </c>
      <c r="CV95">
        <v>1224.1533199999999</v>
      </c>
      <c r="CW95">
        <v>1626.62024</v>
      </c>
      <c r="CX95">
        <v>52.145960000000002</v>
      </c>
      <c r="CY95">
        <v>57.284779999999998</v>
      </c>
      <c r="CZ95">
        <v>67.849209999999999</v>
      </c>
      <c r="DA95">
        <v>554.46375</v>
      </c>
      <c r="DB95">
        <v>358.97048999999998</v>
      </c>
      <c r="DC95">
        <v>424.01830999999999</v>
      </c>
      <c r="DD95">
        <v>2109.0827599999998</v>
      </c>
      <c r="DE95">
        <v>120.58454999999999</v>
      </c>
      <c r="DF95">
        <v>479.245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51114</v>
      </c>
      <c r="EE95">
        <v>35</v>
      </c>
      <c r="EF95">
        <v>26.95</v>
      </c>
      <c r="EG95">
        <v>7127.9140600000001</v>
      </c>
      <c r="EH95">
        <v>0.20039999999999999</v>
      </c>
      <c r="EI95">
        <v>0.73211999999999999</v>
      </c>
      <c r="EJ95">
        <v>12696.337890000001</v>
      </c>
      <c r="EK95">
        <v>14.33</v>
      </c>
      <c r="EL95">
        <v>7443.1132799999996</v>
      </c>
      <c r="EM95">
        <v>0.18878</v>
      </c>
      <c r="EN95">
        <v>0.50966</v>
      </c>
      <c r="EO95">
        <v>14604.985350000001</v>
      </c>
      <c r="EP95">
        <v>26.38</v>
      </c>
      <c r="EQ95">
        <v>0.24803</v>
      </c>
      <c r="ER95">
        <v>2862.9348100000002</v>
      </c>
      <c r="ES95">
        <v>0.18737999999999999</v>
      </c>
      <c r="ET95">
        <v>0.39207999999999998</v>
      </c>
      <c r="EU95">
        <v>7084.1079099999997</v>
      </c>
      <c r="EV95">
        <v>26.14</v>
      </c>
      <c r="EW95">
        <v>0.25030999999999998</v>
      </c>
      <c r="EX95">
        <v>21367.195309999999</v>
      </c>
      <c r="EY95">
        <v>2330.0925299999999</v>
      </c>
      <c r="EZ95">
        <v>40328.429689999997</v>
      </c>
      <c r="FA95">
        <v>19780.445800000001</v>
      </c>
    </row>
    <row r="96" spans="1:157" x14ac:dyDescent="0.25">
      <c r="A96">
        <v>49902</v>
      </c>
      <c r="B96" t="s">
        <v>37</v>
      </c>
      <c r="C96">
        <v>31908</v>
      </c>
      <c r="D96">
        <v>39927</v>
      </c>
      <c r="E96">
        <v>3</v>
      </c>
      <c r="F96">
        <v>0</v>
      </c>
      <c r="G96">
        <v>0</v>
      </c>
      <c r="H96">
        <v>0</v>
      </c>
      <c r="I96">
        <v>0</v>
      </c>
      <c r="J96">
        <v>112</v>
      </c>
      <c r="K96">
        <v>6.3369999999999996E-2</v>
      </c>
      <c r="L96">
        <v>12</v>
      </c>
      <c r="M96">
        <v>3</v>
      </c>
      <c r="N96">
        <v>0</v>
      </c>
      <c r="O96">
        <v>0</v>
      </c>
      <c r="P96">
        <v>2</v>
      </c>
      <c r="Q96">
        <v>9</v>
      </c>
      <c r="R96" t="s">
        <v>39</v>
      </c>
      <c r="S96">
        <v>804</v>
      </c>
      <c r="T96">
        <v>0</v>
      </c>
      <c r="U96">
        <v>14780</v>
      </c>
      <c r="V96">
        <v>0</v>
      </c>
      <c r="W96">
        <v>0</v>
      </c>
      <c r="X96">
        <v>0</v>
      </c>
      <c r="Y96">
        <v>0</v>
      </c>
      <c r="Z96">
        <v>0</v>
      </c>
      <c r="AA96">
        <v>6</v>
      </c>
      <c r="AB96">
        <v>0</v>
      </c>
      <c r="AC96">
        <v>0</v>
      </c>
      <c r="AD96">
        <v>35</v>
      </c>
      <c r="AE96">
        <v>22950</v>
      </c>
      <c r="AF96">
        <v>2434</v>
      </c>
      <c r="AG96">
        <v>26</v>
      </c>
      <c r="AH96">
        <v>0.19011</v>
      </c>
      <c r="AI96">
        <v>6673.1923800000004</v>
      </c>
      <c r="AJ96">
        <v>0.10866000000000001</v>
      </c>
      <c r="AK96">
        <v>0.24923999999999999</v>
      </c>
      <c r="AL96">
        <v>31.096150000000002</v>
      </c>
      <c r="AM96">
        <v>2203.10986</v>
      </c>
      <c r="AN96">
        <v>75.103459999999998</v>
      </c>
      <c r="AO96">
        <v>865.51397999999995</v>
      </c>
      <c r="AP96">
        <v>1328.42236</v>
      </c>
      <c r="AQ96">
        <v>3667.9294399999999</v>
      </c>
      <c r="AR96">
        <v>1428.50549</v>
      </c>
      <c r="AS96">
        <v>2441.4799800000001</v>
      </c>
      <c r="AT96">
        <v>4847.5732399999997</v>
      </c>
      <c r="AU96">
        <v>3658.3879400000001</v>
      </c>
      <c r="AV96">
        <v>6274.1347699999997</v>
      </c>
      <c r="AW96">
        <v>270.62383999999997</v>
      </c>
      <c r="AX96">
        <v>342.86774000000003</v>
      </c>
      <c r="AY96">
        <v>364.65839</v>
      </c>
      <c r="AZ96">
        <v>1208.9211399999999</v>
      </c>
      <c r="BA96">
        <v>984.48644999999999</v>
      </c>
      <c r="BB96">
        <v>1664.02576</v>
      </c>
      <c r="BC96">
        <v>61.976349999999996</v>
      </c>
      <c r="BD96">
        <v>88.979439999999997</v>
      </c>
      <c r="BE96">
        <v>88.395579999999995</v>
      </c>
      <c r="BF96">
        <v>393.13164999999998</v>
      </c>
      <c r="BG96">
        <v>323.23525999999998</v>
      </c>
      <c r="BH96">
        <v>480.42664000000002</v>
      </c>
      <c r="BI96">
        <v>3367.34033</v>
      </c>
      <c r="BJ96">
        <v>245.10929999999999</v>
      </c>
      <c r="BK96">
        <v>369.69292999999999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13182.43945</v>
      </c>
      <c r="CJ96">
        <v>1516.7818600000001</v>
      </c>
      <c r="CK96">
        <v>2605.0122099999999</v>
      </c>
      <c r="CL96">
        <v>7070.6757799999996</v>
      </c>
      <c r="CM96">
        <v>2978.0129400000001</v>
      </c>
      <c r="CN96">
        <v>5028.1557599999996</v>
      </c>
      <c r="CO96">
        <v>9203.3828099999992</v>
      </c>
      <c r="CP96">
        <v>7092.1000999999997</v>
      </c>
      <c r="CQ96">
        <v>12444.085940000001</v>
      </c>
      <c r="CR96">
        <v>495.97048999999998</v>
      </c>
      <c r="CS96">
        <v>586.86792000000003</v>
      </c>
      <c r="CT96">
        <v>695.55547999999999</v>
      </c>
      <c r="CU96">
        <v>2390.5842299999999</v>
      </c>
      <c r="CV96">
        <v>1933.33655</v>
      </c>
      <c r="CW96">
        <v>3139.3618200000001</v>
      </c>
      <c r="CX96">
        <v>114.58047000000001</v>
      </c>
      <c r="CY96">
        <v>153.80510000000001</v>
      </c>
      <c r="CZ96">
        <v>171.07442</v>
      </c>
      <c r="DA96">
        <v>798.56079</v>
      </c>
      <c r="DB96">
        <v>615.66900999999996</v>
      </c>
      <c r="DC96">
        <v>886.88702000000001</v>
      </c>
      <c r="DD96">
        <v>5651.6645500000004</v>
      </c>
      <c r="DE96">
        <v>428.54736000000003</v>
      </c>
      <c r="DF96">
        <v>753.51842999999997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51114</v>
      </c>
      <c r="EE96">
        <v>35</v>
      </c>
      <c r="EF96">
        <v>26.83</v>
      </c>
      <c r="EG96">
        <v>9745.6660200000006</v>
      </c>
      <c r="EH96">
        <v>0.15232999999999999</v>
      </c>
      <c r="EI96">
        <v>1.00099</v>
      </c>
      <c r="EJ96">
        <v>19002.568360000001</v>
      </c>
      <c r="EK96">
        <v>9.69</v>
      </c>
      <c r="EL96">
        <v>12432.19434</v>
      </c>
      <c r="EM96">
        <v>0.12656000000000001</v>
      </c>
      <c r="EN96">
        <v>0.85128999999999999</v>
      </c>
      <c r="EO96">
        <v>23563.855469999999</v>
      </c>
      <c r="EP96">
        <v>22.14</v>
      </c>
      <c r="EQ96">
        <v>0.17172999999999999</v>
      </c>
      <c r="ER96">
        <v>5914.7651400000004</v>
      </c>
      <c r="ES96">
        <v>0.12227</v>
      </c>
      <c r="ET96">
        <v>0.81001999999999996</v>
      </c>
      <c r="EU96">
        <v>11005.32813</v>
      </c>
      <c r="EV96">
        <v>16.78</v>
      </c>
      <c r="EW96">
        <v>0.22659000000000001</v>
      </c>
      <c r="EX96">
        <v>34765.816409999999</v>
      </c>
      <c r="EY96">
        <v>2203.10986</v>
      </c>
      <c r="EZ96">
        <v>66754.1875</v>
      </c>
      <c r="FA96">
        <v>30007.896489999999</v>
      </c>
    </row>
    <row r="97" spans="1:157" x14ac:dyDescent="0.25">
      <c r="A97">
        <v>61620</v>
      </c>
      <c r="B97" t="s">
        <v>37</v>
      </c>
      <c r="C97">
        <v>36130</v>
      </c>
      <c r="D97">
        <v>25175</v>
      </c>
      <c r="E97">
        <v>4</v>
      </c>
      <c r="F97">
        <v>0</v>
      </c>
      <c r="G97">
        <v>0</v>
      </c>
      <c r="H97">
        <v>0</v>
      </c>
      <c r="I97">
        <v>0</v>
      </c>
      <c r="J97">
        <v>112</v>
      </c>
      <c r="K97">
        <v>0.14446000000000001</v>
      </c>
      <c r="L97">
        <v>12</v>
      </c>
      <c r="M97">
        <v>4</v>
      </c>
      <c r="N97">
        <v>0</v>
      </c>
      <c r="O97">
        <v>0</v>
      </c>
      <c r="P97">
        <v>3</v>
      </c>
      <c r="Q97">
        <v>9</v>
      </c>
      <c r="R97" t="s">
        <v>52</v>
      </c>
      <c r="S97">
        <v>846</v>
      </c>
      <c r="T97">
        <v>0</v>
      </c>
      <c r="U97">
        <v>6430</v>
      </c>
      <c r="V97">
        <v>0</v>
      </c>
      <c r="W97">
        <v>0</v>
      </c>
      <c r="X97">
        <v>0</v>
      </c>
      <c r="Y97">
        <v>0</v>
      </c>
      <c r="Z97">
        <v>0</v>
      </c>
      <c r="AA97">
        <v>13</v>
      </c>
      <c r="AB97">
        <v>0</v>
      </c>
      <c r="AC97">
        <v>0</v>
      </c>
      <c r="AD97">
        <v>39</v>
      </c>
      <c r="AE97">
        <v>27650</v>
      </c>
      <c r="AF97">
        <v>3212</v>
      </c>
      <c r="AG97">
        <v>36</v>
      </c>
      <c r="AH97">
        <v>0.57784000000000002</v>
      </c>
      <c r="AI97">
        <v>10334.322270000001</v>
      </c>
      <c r="AJ97">
        <v>0.22234999999999999</v>
      </c>
      <c r="AK97">
        <v>0.29249000000000003</v>
      </c>
      <c r="AL97">
        <v>38.582340000000002</v>
      </c>
      <c r="AM97">
        <v>6896.3779299999997</v>
      </c>
      <c r="AN97">
        <v>234.65787</v>
      </c>
      <c r="AO97">
        <v>765.09789999999998</v>
      </c>
      <c r="AP97">
        <v>856.85748000000001</v>
      </c>
      <c r="AQ97">
        <v>3767.16138</v>
      </c>
      <c r="AR97">
        <v>1004.90588</v>
      </c>
      <c r="AS97">
        <v>2113.3510700000002</v>
      </c>
      <c r="AT97">
        <v>6506.9741199999999</v>
      </c>
      <c r="AU97">
        <v>5073.4497099999999</v>
      </c>
      <c r="AV97">
        <v>14267.005859999999</v>
      </c>
      <c r="AW97">
        <v>151.12286</v>
      </c>
      <c r="AX97">
        <v>202.78695999999999</v>
      </c>
      <c r="AY97">
        <v>610.21331999999995</v>
      </c>
      <c r="AZ97">
        <v>1552.5626199999999</v>
      </c>
      <c r="BA97">
        <v>1196.9108900000001</v>
      </c>
      <c r="BB97">
        <v>3295.9184599999999</v>
      </c>
      <c r="BC97">
        <v>36.425710000000002</v>
      </c>
      <c r="BD97">
        <v>56.982329999999997</v>
      </c>
      <c r="BE97">
        <v>177.40809999999999</v>
      </c>
      <c r="BF97">
        <v>477.25177000000002</v>
      </c>
      <c r="BG97">
        <v>390.23892000000001</v>
      </c>
      <c r="BH97">
        <v>984.31635000000006</v>
      </c>
      <c r="BI97">
        <v>3701.51953</v>
      </c>
      <c r="BJ97">
        <v>92.679479999999998</v>
      </c>
      <c r="BK97">
        <v>457.87682999999998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17013.796880000002</v>
      </c>
      <c r="CJ97">
        <v>1521.90247</v>
      </c>
      <c r="CK97">
        <v>1888.6898200000001</v>
      </c>
      <c r="CL97">
        <v>7599.4521500000001</v>
      </c>
      <c r="CM97">
        <v>2168.5004899999999</v>
      </c>
      <c r="CN97">
        <v>4392.3173800000004</v>
      </c>
      <c r="CO97">
        <v>12361.16309</v>
      </c>
      <c r="CP97">
        <v>9334.2080100000003</v>
      </c>
      <c r="CQ97">
        <v>25150.841799999998</v>
      </c>
      <c r="CR97">
        <v>328.43378000000001</v>
      </c>
      <c r="CS97">
        <v>424.95125999999999</v>
      </c>
      <c r="CT97">
        <v>1193.8955100000001</v>
      </c>
      <c r="CU97">
        <v>3023.1262200000001</v>
      </c>
      <c r="CV97">
        <v>2257.0114699999999</v>
      </c>
      <c r="CW97">
        <v>5915.8095700000003</v>
      </c>
      <c r="CX97">
        <v>76.624099999999999</v>
      </c>
      <c r="CY97">
        <v>116.83035</v>
      </c>
      <c r="CZ97">
        <v>343.79181</v>
      </c>
      <c r="DA97">
        <v>945.66498000000001</v>
      </c>
      <c r="DB97">
        <v>715.92145000000005</v>
      </c>
      <c r="DC97">
        <v>1743.56494</v>
      </c>
      <c r="DD97">
        <v>7216.0820299999996</v>
      </c>
      <c r="DE97">
        <v>176.40951999999999</v>
      </c>
      <c r="DF97">
        <v>842.21349999999995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67452</v>
      </c>
      <c r="EE97">
        <v>39</v>
      </c>
      <c r="EF97">
        <v>23.61</v>
      </c>
      <c r="EG97">
        <v>14337.32813</v>
      </c>
      <c r="EH97">
        <v>0.38474999999999998</v>
      </c>
      <c r="EI97">
        <v>1.11592</v>
      </c>
      <c r="EJ97">
        <v>25459.291020000001</v>
      </c>
      <c r="EK97">
        <v>5.81</v>
      </c>
      <c r="EL97">
        <v>18068.470700000002</v>
      </c>
      <c r="EM97">
        <v>0.28460000000000002</v>
      </c>
      <c r="EN97">
        <v>0.93754999999999999</v>
      </c>
      <c r="EO97">
        <v>34607.703130000002</v>
      </c>
      <c r="EP97">
        <v>13.62</v>
      </c>
      <c r="EQ97">
        <v>0.63639000000000001</v>
      </c>
      <c r="ER97">
        <v>4998.8955100000003</v>
      </c>
      <c r="ES97">
        <v>0.22464999999999999</v>
      </c>
      <c r="ET97">
        <v>0.51876999999999995</v>
      </c>
      <c r="EU97">
        <v>12656.612300000001</v>
      </c>
      <c r="EV97">
        <v>18.95</v>
      </c>
      <c r="EW97">
        <v>0.45739000000000002</v>
      </c>
      <c r="EX97">
        <v>47739.015630000002</v>
      </c>
      <c r="EY97">
        <v>6896.3779299999997</v>
      </c>
      <c r="EZ97">
        <v>89737.40625</v>
      </c>
      <c r="FA97">
        <v>38115.903319999998</v>
      </c>
    </row>
    <row r="98" spans="1:157" x14ac:dyDescent="0.25">
      <c r="A98">
        <v>61621</v>
      </c>
      <c r="B98" t="s">
        <v>37</v>
      </c>
      <c r="C98">
        <v>36130</v>
      </c>
      <c r="D98">
        <v>31831</v>
      </c>
      <c r="E98">
        <v>4</v>
      </c>
      <c r="F98">
        <v>0</v>
      </c>
      <c r="G98">
        <v>0</v>
      </c>
      <c r="H98">
        <v>0</v>
      </c>
      <c r="I98">
        <v>0</v>
      </c>
      <c r="J98">
        <v>112</v>
      </c>
      <c r="K98">
        <v>0.19969999999999999</v>
      </c>
      <c r="L98">
        <v>12</v>
      </c>
      <c r="M98">
        <v>4</v>
      </c>
      <c r="N98">
        <v>0</v>
      </c>
      <c r="O98">
        <v>0</v>
      </c>
      <c r="P98">
        <v>3</v>
      </c>
      <c r="Q98">
        <v>9</v>
      </c>
      <c r="R98" t="s">
        <v>52</v>
      </c>
      <c r="S98">
        <v>846</v>
      </c>
      <c r="T98">
        <v>0</v>
      </c>
      <c r="U98">
        <v>6430</v>
      </c>
      <c r="V98">
        <v>0</v>
      </c>
      <c r="W98">
        <v>0</v>
      </c>
      <c r="X98">
        <v>0</v>
      </c>
      <c r="Y98">
        <v>0</v>
      </c>
      <c r="Z98">
        <v>0</v>
      </c>
      <c r="AA98">
        <v>13</v>
      </c>
      <c r="AB98">
        <v>0</v>
      </c>
      <c r="AC98">
        <v>0</v>
      </c>
      <c r="AD98">
        <v>39</v>
      </c>
      <c r="AE98">
        <v>27650</v>
      </c>
      <c r="AF98">
        <v>3212</v>
      </c>
      <c r="AG98">
        <v>36</v>
      </c>
      <c r="AH98">
        <v>0.79879999999999995</v>
      </c>
      <c r="AI98">
        <v>5071.9257799999996</v>
      </c>
      <c r="AJ98">
        <v>0.30723</v>
      </c>
      <c r="AK98">
        <v>0.14355000000000001</v>
      </c>
      <c r="AL98">
        <v>38.557540000000003</v>
      </c>
      <c r="AM98">
        <v>5995.4946300000001</v>
      </c>
      <c r="AN98">
        <v>157.07538</v>
      </c>
      <c r="AO98">
        <v>731.42096000000004</v>
      </c>
      <c r="AP98">
        <v>939.54889000000003</v>
      </c>
      <c r="AQ98">
        <v>2820.8481400000001</v>
      </c>
      <c r="AR98">
        <v>782.37531000000001</v>
      </c>
      <c r="AS98">
        <v>1415.48071</v>
      </c>
      <c r="AT98">
        <v>5070.4799800000001</v>
      </c>
      <c r="AU98">
        <v>3452.2758800000001</v>
      </c>
      <c r="AV98">
        <v>6671.7446300000001</v>
      </c>
      <c r="AW98">
        <v>142.65665000000001</v>
      </c>
      <c r="AX98">
        <v>126.32032</v>
      </c>
      <c r="AY98">
        <v>334.99329</v>
      </c>
      <c r="AZ98">
        <v>1174.2622100000001</v>
      </c>
      <c r="BA98">
        <v>641.74512000000004</v>
      </c>
      <c r="BB98">
        <v>1464.3050499999999</v>
      </c>
      <c r="BC98">
        <v>28.896660000000001</v>
      </c>
      <c r="BD98">
        <v>32.039050000000003</v>
      </c>
      <c r="BE98">
        <v>93.570639999999997</v>
      </c>
      <c r="BF98">
        <v>325.37848000000002</v>
      </c>
      <c r="BG98">
        <v>176.17078000000001</v>
      </c>
      <c r="BH98">
        <v>384.06671</v>
      </c>
      <c r="BI98">
        <v>2928.5754400000001</v>
      </c>
      <c r="BJ98">
        <v>62.127920000000003</v>
      </c>
      <c r="BK98">
        <v>223.22524999999999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12046.806640000001</v>
      </c>
      <c r="CJ98">
        <v>1489.11707</v>
      </c>
      <c r="CK98">
        <v>1753.72083</v>
      </c>
      <c r="CL98">
        <v>5525.6533200000003</v>
      </c>
      <c r="CM98">
        <v>1493.1711399999999</v>
      </c>
      <c r="CN98">
        <v>2834.06909</v>
      </c>
      <c r="CO98">
        <v>10714.313480000001</v>
      </c>
      <c r="CP98">
        <v>7566.7963900000004</v>
      </c>
      <c r="CQ98">
        <v>15819.69434</v>
      </c>
      <c r="CR98">
        <v>278.24907999999999</v>
      </c>
      <c r="CS98">
        <v>266.03143</v>
      </c>
      <c r="CT98">
        <v>725.70714999999996</v>
      </c>
      <c r="CU98">
        <v>2565.3779300000001</v>
      </c>
      <c r="CV98">
        <v>1495.3195800000001</v>
      </c>
      <c r="CW98">
        <v>3642.6279300000001</v>
      </c>
      <c r="CX98">
        <v>58.426589999999997</v>
      </c>
      <c r="CY98">
        <v>69.822360000000003</v>
      </c>
      <c r="CZ98">
        <v>204.42415</v>
      </c>
      <c r="DA98">
        <v>701.84991000000002</v>
      </c>
      <c r="DB98">
        <v>436.97591999999997</v>
      </c>
      <c r="DC98">
        <v>1004.11591</v>
      </c>
      <c r="DD98">
        <v>6069.0683600000002</v>
      </c>
      <c r="DE98">
        <v>133.93084999999999</v>
      </c>
      <c r="DF98">
        <v>556.55334000000005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67452</v>
      </c>
      <c r="EE98">
        <v>39</v>
      </c>
      <c r="EF98">
        <v>25.48</v>
      </c>
      <c r="EG98">
        <v>8420.0146499999992</v>
      </c>
      <c r="EH98">
        <v>0.31925999999999999</v>
      </c>
      <c r="EI98">
        <v>0.65536000000000005</v>
      </c>
      <c r="EJ98">
        <v>18918.23633</v>
      </c>
      <c r="EK98">
        <v>13.38</v>
      </c>
      <c r="EL98">
        <v>11478.374019999999</v>
      </c>
      <c r="EM98">
        <v>0.31434000000000001</v>
      </c>
      <c r="EN98">
        <v>0.59560000000000002</v>
      </c>
      <c r="EO98">
        <v>25031.259770000001</v>
      </c>
      <c r="EP98">
        <v>23.86</v>
      </c>
      <c r="EQ98">
        <v>0.50217999999999996</v>
      </c>
      <c r="ER98">
        <v>5052.1948199999997</v>
      </c>
      <c r="ES98">
        <v>0.31075999999999998</v>
      </c>
      <c r="ET98">
        <v>0.52429999999999999</v>
      </c>
      <c r="EU98">
        <v>9408.7138699999996</v>
      </c>
      <c r="EV98">
        <v>21.12</v>
      </c>
      <c r="EW98">
        <v>0.56733</v>
      </c>
      <c r="EX98">
        <v>30022.509770000001</v>
      </c>
      <c r="EY98">
        <v>5995.4951199999996</v>
      </c>
      <c r="EZ98">
        <v>65405.015630000002</v>
      </c>
      <c r="FA98">
        <v>28326.950199999999</v>
      </c>
    </row>
    <row r="99" spans="1:157" x14ac:dyDescent="0.25">
      <c r="A99">
        <v>61626</v>
      </c>
      <c r="B99" t="s">
        <v>37</v>
      </c>
      <c r="C99">
        <v>36131</v>
      </c>
      <c r="D99">
        <v>31830</v>
      </c>
      <c r="E99">
        <v>2</v>
      </c>
      <c r="F99">
        <v>0</v>
      </c>
      <c r="G99">
        <v>0</v>
      </c>
      <c r="H99">
        <v>0</v>
      </c>
      <c r="I99">
        <v>0</v>
      </c>
      <c r="J99">
        <v>112</v>
      </c>
      <c r="K99">
        <v>0.26674999999999999</v>
      </c>
      <c r="L99">
        <v>12</v>
      </c>
      <c r="M99">
        <v>2</v>
      </c>
      <c r="N99">
        <v>0</v>
      </c>
      <c r="O99">
        <v>0</v>
      </c>
      <c r="P99">
        <v>3</v>
      </c>
      <c r="Q99">
        <v>9</v>
      </c>
      <c r="R99" t="s">
        <v>52</v>
      </c>
      <c r="S99">
        <v>851</v>
      </c>
      <c r="T99">
        <v>0</v>
      </c>
      <c r="U99">
        <v>8445</v>
      </c>
      <c r="V99">
        <v>0</v>
      </c>
      <c r="W99">
        <v>0</v>
      </c>
      <c r="X99">
        <v>0</v>
      </c>
      <c r="Y99">
        <v>0</v>
      </c>
      <c r="Z99">
        <v>0</v>
      </c>
      <c r="AA99">
        <v>13</v>
      </c>
      <c r="AB99">
        <v>0</v>
      </c>
      <c r="AC99">
        <v>0</v>
      </c>
      <c r="AD99">
        <v>39</v>
      </c>
      <c r="AE99">
        <v>14200</v>
      </c>
      <c r="AF99">
        <v>1650</v>
      </c>
      <c r="AG99">
        <v>36</v>
      </c>
      <c r="AH99">
        <v>0.53349999999999997</v>
      </c>
      <c r="AI99">
        <v>3416.77954</v>
      </c>
      <c r="AJ99">
        <v>0.41039999999999999</v>
      </c>
      <c r="AK99">
        <v>0.18825</v>
      </c>
      <c r="AL99">
        <v>38.25273</v>
      </c>
      <c r="AM99">
        <v>5158.3481400000001</v>
      </c>
      <c r="AN99">
        <v>146.19084000000001</v>
      </c>
      <c r="AO99">
        <v>641.62438999999995</v>
      </c>
      <c r="AP99">
        <v>776.27184999999997</v>
      </c>
      <c r="AQ99">
        <v>2126.7961399999999</v>
      </c>
      <c r="AR99">
        <v>561.16498000000001</v>
      </c>
      <c r="AS99">
        <v>1041.81555</v>
      </c>
      <c r="AT99">
        <v>3423.0131799999999</v>
      </c>
      <c r="AU99">
        <v>2158.6535600000002</v>
      </c>
      <c r="AV99">
        <v>3751.0517599999998</v>
      </c>
      <c r="AW99">
        <v>113.93987</v>
      </c>
      <c r="AX99">
        <v>91.057689999999994</v>
      </c>
      <c r="AY99">
        <v>231.39250000000001</v>
      </c>
      <c r="AZ99">
        <v>740.85193000000004</v>
      </c>
      <c r="BA99">
        <v>364.03665000000001</v>
      </c>
      <c r="BB99">
        <v>788.78534000000002</v>
      </c>
      <c r="BC99">
        <v>21.665870000000002</v>
      </c>
      <c r="BD99">
        <v>22.221689999999999</v>
      </c>
      <c r="BE99">
        <v>63.979849999999999</v>
      </c>
      <c r="BF99">
        <v>188.61005</v>
      </c>
      <c r="BG99">
        <v>88.581410000000005</v>
      </c>
      <c r="BH99">
        <v>181.88628</v>
      </c>
      <c r="BI99">
        <v>1807.6818800000001</v>
      </c>
      <c r="BJ99">
        <v>21.817119999999999</v>
      </c>
      <c r="BK99">
        <v>130.86331000000001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5468.9746100000002</v>
      </c>
      <c r="CJ99">
        <v>1295.26514</v>
      </c>
      <c r="CK99">
        <v>1410.6760300000001</v>
      </c>
      <c r="CL99">
        <v>3701.8952599999998</v>
      </c>
      <c r="CM99">
        <v>979.84375</v>
      </c>
      <c r="CN99">
        <v>1925.1599100000001</v>
      </c>
      <c r="CO99">
        <v>6665.1591799999997</v>
      </c>
      <c r="CP99">
        <v>4149.0190400000001</v>
      </c>
      <c r="CQ99">
        <v>6595.6245099999996</v>
      </c>
      <c r="CR99">
        <v>208.88113000000001</v>
      </c>
      <c r="CS99">
        <v>166.73412999999999</v>
      </c>
      <c r="CT99">
        <v>427.03854000000001</v>
      </c>
      <c r="CU99">
        <v>1481.75269</v>
      </c>
      <c r="CV99">
        <v>667.16974000000005</v>
      </c>
      <c r="CW99">
        <v>1435.66418</v>
      </c>
      <c r="CX99">
        <v>40.085769999999997</v>
      </c>
      <c r="CY99">
        <v>41.578609999999998</v>
      </c>
      <c r="CZ99">
        <v>117.46728</v>
      </c>
      <c r="DA99">
        <v>329.16766000000001</v>
      </c>
      <c r="DB99">
        <v>158.86542</v>
      </c>
      <c r="DC99">
        <v>326.27562999999998</v>
      </c>
      <c r="DD99">
        <v>3279.8686499999999</v>
      </c>
      <c r="DE99">
        <v>36.707839999999997</v>
      </c>
      <c r="DF99">
        <v>250.67843999999999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34650</v>
      </c>
      <c r="EE99">
        <v>39</v>
      </c>
      <c r="EF99">
        <v>26.39</v>
      </c>
      <c r="EG99">
        <v>6097.1577100000004</v>
      </c>
      <c r="EH99">
        <v>0.51654</v>
      </c>
      <c r="EI99">
        <v>0.92381000000000002</v>
      </c>
      <c r="EJ99">
        <v>10759.06934</v>
      </c>
      <c r="EK99">
        <v>11.03</v>
      </c>
      <c r="EL99">
        <v>6964.9355500000001</v>
      </c>
      <c r="EM99">
        <v>0.43411</v>
      </c>
      <c r="EN99">
        <v>0.70352999999999999</v>
      </c>
      <c r="EO99">
        <v>13323.8457</v>
      </c>
      <c r="EP99">
        <v>24.66</v>
      </c>
      <c r="EQ99">
        <v>0.64903</v>
      </c>
      <c r="ER99">
        <v>2858.8896500000001</v>
      </c>
      <c r="ES99">
        <v>0.41839999999999999</v>
      </c>
      <c r="ET99">
        <v>0.57755000000000001</v>
      </c>
      <c r="EU99">
        <v>6138.6884799999998</v>
      </c>
      <c r="EV99">
        <v>21.91</v>
      </c>
      <c r="EW99">
        <v>0.73048999999999997</v>
      </c>
      <c r="EX99">
        <v>19337.761719999999</v>
      </c>
      <c r="EY99">
        <v>5158.3481400000001</v>
      </c>
      <c r="EZ99">
        <v>35690.578130000002</v>
      </c>
      <c r="FA99">
        <v>16897.757819999999</v>
      </c>
    </row>
    <row r="100" spans="1:157" x14ac:dyDescent="0.25">
      <c r="A100">
        <v>61627</v>
      </c>
      <c r="B100" t="s">
        <v>37</v>
      </c>
      <c r="C100">
        <v>36131</v>
      </c>
      <c r="D100">
        <v>31831</v>
      </c>
      <c r="E100">
        <v>2</v>
      </c>
      <c r="F100">
        <v>0</v>
      </c>
      <c r="G100">
        <v>0</v>
      </c>
      <c r="H100">
        <v>0</v>
      </c>
      <c r="I100">
        <v>0</v>
      </c>
      <c r="J100">
        <v>112</v>
      </c>
      <c r="K100">
        <v>0.72223000000000004</v>
      </c>
      <c r="L100">
        <v>12</v>
      </c>
      <c r="M100">
        <v>2</v>
      </c>
      <c r="N100">
        <v>0</v>
      </c>
      <c r="O100">
        <v>0</v>
      </c>
      <c r="P100">
        <v>3</v>
      </c>
      <c r="Q100">
        <v>9</v>
      </c>
      <c r="R100" t="s">
        <v>52</v>
      </c>
      <c r="S100">
        <v>851</v>
      </c>
      <c r="T100">
        <v>0</v>
      </c>
      <c r="U100">
        <v>8445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13</v>
      </c>
      <c r="AB100">
        <v>0</v>
      </c>
      <c r="AC100">
        <v>0</v>
      </c>
      <c r="AD100">
        <v>39</v>
      </c>
      <c r="AE100">
        <v>14200</v>
      </c>
      <c r="AF100">
        <v>1650</v>
      </c>
      <c r="AG100">
        <v>36</v>
      </c>
      <c r="AH100">
        <v>1.4444600000000001</v>
      </c>
      <c r="AI100">
        <v>2123.9060100000002</v>
      </c>
      <c r="AJ100">
        <v>1.11113</v>
      </c>
      <c r="AK100">
        <v>0.11702</v>
      </c>
      <c r="AL100">
        <v>38.36421</v>
      </c>
      <c r="AM100">
        <v>11800.15625</v>
      </c>
      <c r="AN100">
        <v>317.05324999999999</v>
      </c>
      <c r="AO100">
        <v>624.57525999999996</v>
      </c>
      <c r="AP100">
        <v>578.77031999999997</v>
      </c>
      <c r="AQ100">
        <v>1440.3493699999999</v>
      </c>
      <c r="AR100">
        <v>392.60727000000003</v>
      </c>
      <c r="AS100">
        <v>803.90581999999995</v>
      </c>
      <c r="AT100">
        <v>3248.0688500000001</v>
      </c>
      <c r="AU100">
        <v>2022.9487300000001</v>
      </c>
      <c r="AV100">
        <v>3018.4731400000001</v>
      </c>
      <c r="AW100">
        <v>84.809380000000004</v>
      </c>
      <c r="AX100">
        <v>67.108580000000003</v>
      </c>
      <c r="AY100">
        <v>173.71978999999999</v>
      </c>
      <c r="AZ100">
        <v>737.84442000000001</v>
      </c>
      <c r="BA100">
        <v>305.64584000000002</v>
      </c>
      <c r="BB100">
        <v>667.21862999999996</v>
      </c>
      <c r="BC100">
        <v>15.934760000000001</v>
      </c>
      <c r="BD100">
        <v>17.37865</v>
      </c>
      <c r="BE100">
        <v>47.697409999999998</v>
      </c>
      <c r="BF100">
        <v>142.92502999999999</v>
      </c>
      <c r="BG100">
        <v>73.851420000000005</v>
      </c>
      <c r="BH100">
        <v>157.67052000000001</v>
      </c>
      <c r="BI100">
        <v>1566.5876499999999</v>
      </c>
      <c r="BJ100">
        <v>19.941320000000001</v>
      </c>
      <c r="BK100">
        <v>130.46965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5437.6796899999999</v>
      </c>
      <c r="CJ100">
        <v>1245.83276</v>
      </c>
      <c r="CK100">
        <v>1331.6484399999999</v>
      </c>
      <c r="CL100">
        <v>3483.7075199999999</v>
      </c>
      <c r="CM100">
        <v>990.48981000000003</v>
      </c>
      <c r="CN100">
        <v>1916.4284700000001</v>
      </c>
      <c r="CO100">
        <v>6649.1933600000002</v>
      </c>
      <c r="CP100">
        <v>4180.7831999999999</v>
      </c>
      <c r="CQ100">
        <v>6840.5932599999996</v>
      </c>
      <c r="CR100">
        <v>190.28098</v>
      </c>
      <c r="CS100">
        <v>149.99591000000001</v>
      </c>
      <c r="CT100">
        <v>380.41806000000003</v>
      </c>
      <c r="CU100">
        <v>1464.08374</v>
      </c>
      <c r="CV100">
        <v>659.47815000000003</v>
      </c>
      <c r="CW100">
        <v>1435.56592</v>
      </c>
      <c r="CX100">
        <v>35.287219999999998</v>
      </c>
      <c r="CY100">
        <v>37.57497</v>
      </c>
      <c r="CZ100">
        <v>103.61055</v>
      </c>
      <c r="DA100">
        <v>329.72600999999997</v>
      </c>
      <c r="DB100">
        <v>161.24556999999999</v>
      </c>
      <c r="DC100">
        <v>339.85583000000003</v>
      </c>
      <c r="DD100">
        <v>3473.67407</v>
      </c>
      <c r="DE100">
        <v>47.937109999999997</v>
      </c>
      <c r="DF100">
        <v>261.96210000000002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34650</v>
      </c>
      <c r="EE100">
        <v>39</v>
      </c>
      <c r="EF100">
        <v>28.75</v>
      </c>
      <c r="EG100">
        <v>5154.8271500000001</v>
      </c>
      <c r="EH100">
        <v>1.2252799999999999</v>
      </c>
      <c r="EI100">
        <v>0.78103</v>
      </c>
      <c r="EJ100">
        <v>10806.226559999999</v>
      </c>
      <c r="EK100">
        <v>17.71</v>
      </c>
      <c r="EL100">
        <v>6285.1049800000001</v>
      </c>
      <c r="EM100">
        <v>1.14764</v>
      </c>
      <c r="EN100">
        <v>0.63485999999999998</v>
      </c>
      <c r="EO100">
        <v>13289.09375</v>
      </c>
      <c r="EP100">
        <v>28.11</v>
      </c>
      <c r="EQ100">
        <v>1.54158</v>
      </c>
      <c r="ER100">
        <v>2774.6638200000002</v>
      </c>
      <c r="ES100">
        <v>1.12954</v>
      </c>
      <c r="ET100">
        <v>0.56054000000000004</v>
      </c>
      <c r="EU100">
        <v>6176.3730500000001</v>
      </c>
      <c r="EV100">
        <v>26.82</v>
      </c>
      <c r="EW100">
        <v>1.6157300000000001</v>
      </c>
      <c r="EX100">
        <v>16338.50195</v>
      </c>
      <c r="EY100">
        <v>11800.15625</v>
      </c>
      <c r="EZ100">
        <v>35709.375</v>
      </c>
      <c r="FA100">
        <v>16982.599610000001</v>
      </c>
    </row>
    <row r="101" spans="1:157" x14ac:dyDescent="0.25">
      <c r="A101">
        <v>66269</v>
      </c>
      <c r="B101" t="s">
        <v>37</v>
      </c>
      <c r="C101">
        <v>38897</v>
      </c>
      <c r="D101">
        <v>31905</v>
      </c>
      <c r="E101">
        <v>3</v>
      </c>
      <c r="F101">
        <v>0</v>
      </c>
      <c r="G101">
        <v>0</v>
      </c>
      <c r="H101">
        <v>0</v>
      </c>
      <c r="I101">
        <v>0</v>
      </c>
      <c r="J101">
        <v>112</v>
      </c>
      <c r="K101">
        <v>0.27881</v>
      </c>
      <c r="L101">
        <v>12</v>
      </c>
      <c r="M101">
        <v>3</v>
      </c>
      <c r="N101">
        <v>0</v>
      </c>
      <c r="O101">
        <v>0</v>
      </c>
      <c r="P101">
        <v>2</v>
      </c>
      <c r="Q101">
        <v>9</v>
      </c>
      <c r="R101" t="s">
        <v>39</v>
      </c>
      <c r="S101">
        <v>817</v>
      </c>
      <c r="T101">
        <v>0</v>
      </c>
      <c r="U101">
        <v>16890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6</v>
      </c>
      <c r="AB101">
        <v>0</v>
      </c>
      <c r="AC101">
        <v>0</v>
      </c>
      <c r="AD101">
        <v>35</v>
      </c>
      <c r="AE101">
        <v>22950</v>
      </c>
      <c r="AF101">
        <v>2434</v>
      </c>
      <c r="AG101">
        <v>26</v>
      </c>
      <c r="AH101">
        <v>0.83643000000000001</v>
      </c>
      <c r="AI101">
        <v>3656.8935499999998</v>
      </c>
      <c r="AJ101">
        <v>0.47796</v>
      </c>
      <c r="AK101">
        <v>0.13658000000000001</v>
      </c>
      <c r="AL101">
        <v>34.925310000000003</v>
      </c>
      <c r="AM101">
        <v>5911.3081099999999</v>
      </c>
      <c r="AN101">
        <v>173.37581</v>
      </c>
      <c r="AO101">
        <v>496.30984000000001</v>
      </c>
      <c r="AP101">
        <v>870.84929999999997</v>
      </c>
      <c r="AQ101">
        <v>2141.3584000000001</v>
      </c>
      <c r="AR101">
        <v>863.90808000000004</v>
      </c>
      <c r="AS101">
        <v>1310.9209000000001</v>
      </c>
      <c r="AT101">
        <v>3778.4814500000002</v>
      </c>
      <c r="AU101">
        <v>2734.2004400000001</v>
      </c>
      <c r="AV101">
        <v>3826.67578</v>
      </c>
      <c r="AW101">
        <v>140.56292999999999</v>
      </c>
      <c r="AX101">
        <v>131.83878999999999</v>
      </c>
      <c r="AY101">
        <v>162.85603</v>
      </c>
      <c r="AZ101">
        <v>931.62456999999995</v>
      </c>
      <c r="BA101">
        <v>640.38109999999995</v>
      </c>
      <c r="BB101">
        <v>828.13262999999995</v>
      </c>
      <c r="BC101">
        <v>30.565359999999998</v>
      </c>
      <c r="BD101">
        <v>34.563510000000001</v>
      </c>
      <c r="BE101">
        <v>41.299709999999997</v>
      </c>
      <c r="BF101">
        <v>275.51330999999999</v>
      </c>
      <c r="BG101">
        <v>176.72892999999999</v>
      </c>
      <c r="BH101">
        <v>204.87531999999999</v>
      </c>
      <c r="BI101">
        <v>1205.0163600000001</v>
      </c>
      <c r="BJ101">
        <v>80.217479999999995</v>
      </c>
      <c r="BK101">
        <v>295.04333000000003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5520.4043000000001</v>
      </c>
      <c r="CJ101">
        <v>1067.9355499999999</v>
      </c>
      <c r="CK101">
        <v>1532.4233400000001</v>
      </c>
      <c r="CL101">
        <v>3809.28809</v>
      </c>
      <c r="CM101">
        <v>1476.37158</v>
      </c>
      <c r="CN101">
        <v>2316.2914999999998</v>
      </c>
      <c r="CO101">
        <v>7951.5752000000002</v>
      </c>
      <c r="CP101">
        <v>5312.1601600000004</v>
      </c>
      <c r="CQ101">
        <v>6918.0805700000001</v>
      </c>
      <c r="CR101">
        <v>260.43954000000002</v>
      </c>
      <c r="CS101">
        <v>245.60056</v>
      </c>
      <c r="CT101">
        <v>266.81326000000001</v>
      </c>
      <c r="CU101">
        <v>1826.95703</v>
      </c>
      <c r="CV101">
        <v>1182.3595</v>
      </c>
      <c r="CW101">
        <v>1559.5574999999999</v>
      </c>
      <c r="CX101">
        <v>54.784880000000001</v>
      </c>
      <c r="CY101">
        <v>60.156010000000002</v>
      </c>
      <c r="CZ101">
        <v>66.840029999999999</v>
      </c>
      <c r="DA101">
        <v>515.13744999999994</v>
      </c>
      <c r="DB101">
        <v>338.92644999999999</v>
      </c>
      <c r="DC101">
        <v>400.84079000000003</v>
      </c>
      <c r="DD101">
        <v>2048.2697800000001</v>
      </c>
      <c r="DE101">
        <v>99.276929999999993</v>
      </c>
      <c r="DF101">
        <v>489.11932000000002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51114</v>
      </c>
      <c r="EE101">
        <v>35</v>
      </c>
      <c r="EF101">
        <v>27.24</v>
      </c>
      <c r="EG101">
        <v>7020.9926800000003</v>
      </c>
      <c r="EH101">
        <v>0.50961999999999996</v>
      </c>
      <c r="EI101">
        <v>0.72114</v>
      </c>
      <c r="EJ101">
        <v>12761.51367</v>
      </c>
      <c r="EK101">
        <v>15.11</v>
      </c>
      <c r="EL101">
        <v>7703.3041999999996</v>
      </c>
      <c r="EM101">
        <v>0.48363</v>
      </c>
      <c r="EN101">
        <v>0.52747999999999995</v>
      </c>
      <c r="EO101">
        <v>14809.378909999999</v>
      </c>
      <c r="EP101">
        <v>26.66</v>
      </c>
      <c r="EQ101">
        <v>0.62748000000000004</v>
      </c>
      <c r="ER101">
        <v>2820.7326699999999</v>
      </c>
      <c r="ES101">
        <v>0.47898000000000002</v>
      </c>
      <c r="ET101">
        <v>0.38629999999999998</v>
      </c>
      <c r="EU101">
        <v>6707.9081999999999</v>
      </c>
      <c r="EV101">
        <v>26.52</v>
      </c>
      <c r="EW101">
        <v>0.63078999999999996</v>
      </c>
      <c r="EX101">
        <v>21201.92383</v>
      </c>
      <c r="EY101">
        <v>5911.3081099999999</v>
      </c>
      <c r="EZ101">
        <v>39799.203130000002</v>
      </c>
      <c r="FA101">
        <v>19469.421869999998</v>
      </c>
    </row>
    <row r="102" spans="1:157" x14ac:dyDescent="0.25">
      <c r="A102">
        <v>66270</v>
      </c>
      <c r="B102" t="s">
        <v>37</v>
      </c>
      <c r="C102">
        <v>38897</v>
      </c>
      <c r="D102">
        <v>31907</v>
      </c>
      <c r="E102">
        <v>3</v>
      </c>
      <c r="F102">
        <v>0</v>
      </c>
      <c r="G102">
        <v>0</v>
      </c>
      <c r="H102">
        <v>0</v>
      </c>
      <c r="I102">
        <v>0</v>
      </c>
      <c r="J102">
        <v>112</v>
      </c>
      <c r="K102">
        <v>0.32208999999999999</v>
      </c>
      <c r="L102">
        <v>12</v>
      </c>
      <c r="M102">
        <v>3</v>
      </c>
      <c r="N102">
        <v>0</v>
      </c>
      <c r="O102">
        <v>0</v>
      </c>
      <c r="P102">
        <v>2</v>
      </c>
      <c r="Q102">
        <v>9</v>
      </c>
      <c r="R102" t="s">
        <v>39</v>
      </c>
      <c r="S102">
        <v>799</v>
      </c>
      <c r="T102">
        <v>0</v>
      </c>
      <c r="U102">
        <v>16890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6</v>
      </c>
      <c r="AB102">
        <v>0</v>
      </c>
      <c r="AC102">
        <v>0</v>
      </c>
      <c r="AD102">
        <v>35</v>
      </c>
      <c r="AE102">
        <v>22950</v>
      </c>
      <c r="AF102">
        <v>2434</v>
      </c>
      <c r="AG102">
        <v>26</v>
      </c>
      <c r="AH102">
        <v>0.96626999999999996</v>
      </c>
      <c r="AI102">
        <v>2326.6599099999999</v>
      </c>
      <c r="AJ102">
        <v>0.55215000000000003</v>
      </c>
      <c r="AK102">
        <v>8.6900000000000005E-2</v>
      </c>
      <c r="AL102">
        <v>33.877949999999998</v>
      </c>
      <c r="AM102">
        <v>6931.2685499999998</v>
      </c>
      <c r="AN102">
        <v>203.00597999999999</v>
      </c>
      <c r="AO102">
        <v>697.60943999999995</v>
      </c>
      <c r="AP102">
        <v>883.75842</v>
      </c>
      <c r="AQ102">
        <v>1961.4461699999999</v>
      </c>
      <c r="AR102">
        <v>690.64599999999996</v>
      </c>
      <c r="AS102">
        <v>1108.70642</v>
      </c>
      <c r="AT102">
        <v>4787.66309</v>
      </c>
      <c r="AU102">
        <v>2896.35986</v>
      </c>
      <c r="AV102">
        <v>3547.4550800000002</v>
      </c>
      <c r="AW102">
        <v>149.86749</v>
      </c>
      <c r="AX102">
        <v>131.28369000000001</v>
      </c>
      <c r="AY102">
        <v>122.93361</v>
      </c>
      <c r="AZ102">
        <v>1085.90039</v>
      </c>
      <c r="BA102">
        <v>646.61779999999999</v>
      </c>
      <c r="BB102">
        <v>855.09343999999999</v>
      </c>
      <c r="BC102">
        <v>29.669070000000001</v>
      </c>
      <c r="BD102">
        <v>29.137810000000002</v>
      </c>
      <c r="BE102">
        <v>30.383469999999999</v>
      </c>
      <c r="BF102">
        <v>315.97280999999998</v>
      </c>
      <c r="BG102">
        <v>197.44478000000001</v>
      </c>
      <c r="BH102">
        <v>231.27113</v>
      </c>
      <c r="BI102">
        <v>873.66168000000005</v>
      </c>
      <c r="BJ102">
        <v>32.035710000000002</v>
      </c>
      <c r="BK102">
        <v>214.74549999999999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6719.1103499999999</v>
      </c>
      <c r="CJ102">
        <v>1296.1317100000001</v>
      </c>
      <c r="CK102">
        <v>1911.55396</v>
      </c>
      <c r="CL102">
        <v>4373.6552700000002</v>
      </c>
      <c r="CM102">
        <v>1628.8381300000001</v>
      </c>
      <c r="CN102">
        <v>2528.4436000000001</v>
      </c>
      <c r="CO102">
        <v>9225.7216800000006</v>
      </c>
      <c r="CP102">
        <v>5983.0825199999999</v>
      </c>
      <c r="CQ102">
        <v>7902.7280300000002</v>
      </c>
      <c r="CR102">
        <v>316.12292000000002</v>
      </c>
      <c r="CS102">
        <v>279.72762999999998</v>
      </c>
      <c r="CT102">
        <v>306.39648</v>
      </c>
      <c r="CU102">
        <v>2221.1484399999999</v>
      </c>
      <c r="CV102">
        <v>1408.42065</v>
      </c>
      <c r="CW102">
        <v>1823.63049</v>
      </c>
      <c r="CX102">
        <v>65.110950000000003</v>
      </c>
      <c r="CY102">
        <v>67.319500000000005</v>
      </c>
      <c r="CZ102">
        <v>76.842579999999998</v>
      </c>
      <c r="DA102">
        <v>674.84424000000001</v>
      </c>
      <c r="DB102">
        <v>414.31482</v>
      </c>
      <c r="DC102">
        <v>476.60736000000003</v>
      </c>
      <c r="DD102">
        <v>2109.0861799999998</v>
      </c>
      <c r="DE102">
        <v>126.69816</v>
      </c>
      <c r="DF102">
        <v>530.17627000000005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51114</v>
      </c>
      <c r="EE102">
        <v>35</v>
      </c>
      <c r="EF102">
        <v>27.61</v>
      </c>
      <c r="EG102">
        <v>6397.4765600000001</v>
      </c>
      <c r="EH102">
        <v>0.57408999999999999</v>
      </c>
      <c r="EI102">
        <v>0.65708999999999995</v>
      </c>
      <c r="EJ102">
        <v>14471.91797</v>
      </c>
      <c r="EK102">
        <v>17.13</v>
      </c>
      <c r="EL102">
        <v>8153.3584000000001</v>
      </c>
      <c r="EM102">
        <v>0.56111</v>
      </c>
      <c r="EN102">
        <v>0.55830000000000002</v>
      </c>
      <c r="EO102">
        <v>16717.902340000001</v>
      </c>
      <c r="EP102">
        <v>26.98</v>
      </c>
      <c r="EQ102">
        <v>0.71628999999999998</v>
      </c>
      <c r="ER102">
        <v>4642.1689500000002</v>
      </c>
      <c r="ES102">
        <v>0.57043999999999995</v>
      </c>
      <c r="ET102">
        <v>0.63573999999999997</v>
      </c>
      <c r="EU102">
        <v>7837.6709000000001</v>
      </c>
      <c r="EV102">
        <v>20.72</v>
      </c>
      <c r="EW102">
        <v>0.93269000000000002</v>
      </c>
      <c r="EX102">
        <v>21519.664059999999</v>
      </c>
      <c r="EY102">
        <v>6931.2685499999998</v>
      </c>
      <c r="EZ102">
        <v>45746.601560000003</v>
      </c>
      <c r="FA102">
        <v>22309.58887</v>
      </c>
    </row>
    <row r="103" spans="1:157" x14ac:dyDescent="0.25">
      <c r="A103">
        <v>66744</v>
      </c>
      <c r="B103" t="s">
        <v>37</v>
      </c>
      <c r="C103">
        <v>39047</v>
      </c>
      <c r="D103">
        <v>20094</v>
      </c>
      <c r="E103">
        <v>2</v>
      </c>
      <c r="F103">
        <v>0</v>
      </c>
      <c r="G103">
        <v>0</v>
      </c>
      <c r="H103">
        <v>0</v>
      </c>
      <c r="I103">
        <v>0</v>
      </c>
      <c r="J103">
        <v>112</v>
      </c>
      <c r="K103">
        <v>0.36980000000000002</v>
      </c>
      <c r="L103">
        <v>12</v>
      </c>
      <c r="M103">
        <v>2</v>
      </c>
      <c r="N103">
        <v>0</v>
      </c>
      <c r="O103">
        <v>0</v>
      </c>
      <c r="P103">
        <v>3</v>
      </c>
      <c r="Q103">
        <v>17</v>
      </c>
      <c r="R103" t="s">
        <v>39</v>
      </c>
      <c r="S103">
        <v>1601</v>
      </c>
      <c r="T103">
        <v>0</v>
      </c>
      <c r="U103">
        <v>12375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13</v>
      </c>
      <c r="AB103">
        <v>0</v>
      </c>
      <c r="AC103">
        <v>0</v>
      </c>
      <c r="AD103">
        <v>39</v>
      </c>
      <c r="AE103">
        <v>14200</v>
      </c>
      <c r="AF103">
        <v>1650</v>
      </c>
      <c r="AG103">
        <v>36</v>
      </c>
      <c r="AH103">
        <v>0.73960000000000004</v>
      </c>
      <c r="AI103">
        <v>4536.4638699999996</v>
      </c>
      <c r="AJ103">
        <v>0.56903000000000004</v>
      </c>
      <c r="AK103">
        <v>0.24994</v>
      </c>
      <c r="AL103">
        <v>38.968139999999998</v>
      </c>
      <c r="AM103">
        <v>6751.5127000000002</v>
      </c>
      <c r="AN103">
        <v>186.55142000000001</v>
      </c>
      <c r="AO103">
        <v>259.51974000000001</v>
      </c>
      <c r="AP103">
        <v>472.94036999999997</v>
      </c>
      <c r="AQ103">
        <v>1018.98523</v>
      </c>
      <c r="AR103">
        <v>486.40496999999999</v>
      </c>
      <c r="AS103">
        <v>760.17371000000003</v>
      </c>
      <c r="AT103">
        <v>3385.5835000000002</v>
      </c>
      <c r="AU103">
        <v>2666.04907</v>
      </c>
      <c r="AV103">
        <v>4987.47217</v>
      </c>
      <c r="AW103">
        <v>65.012439999999998</v>
      </c>
      <c r="AX103">
        <v>67.615459999999999</v>
      </c>
      <c r="AY103">
        <v>111.29613000000001</v>
      </c>
      <c r="AZ103">
        <v>915.83167000000003</v>
      </c>
      <c r="BA103">
        <v>595.50995</v>
      </c>
      <c r="BB103">
        <v>1211.0650599999999</v>
      </c>
      <c r="BC103">
        <v>15.49751</v>
      </c>
      <c r="BD103">
        <v>16.489470000000001</v>
      </c>
      <c r="BE103">
        <v>26.294360000000001</v>
      </c>
      <c r="BF103">
        <v>271.39706000000001</v>
      </c>
      <c r="BG103">
        <v>179.46268000000001</v>
      </c>
      <c r="BH103">
        <v>322.44769000000002</v>
      </c>
      <c r="BI103">
        <v>352.23532</v>
      </c>
      <c r="BJ103">
        <v>9.4993200000000009</v>
      </c>
      <c r="BK103">
        <v>60.418190000000003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6627.6474600000001</v>
      </c>
      <c r="CJ103">
        <v>520.27008000000001</v>
      </c>
      <c r="CK103">
        <v>927.67529000000002</v>
      </c>
      <c r="CL103">
        <v>1987.43652</v>
      </c>
      <c r="CM103">
        <v>1048.10132</v>
      </c>
      <c r="CN103">
        <v>1682.7751499999999</v>
      </c>
      <c r="CO103">
        <v>6062.3569299999999</v>
      </c>
      <c r="CP103">
        <v>4748.4414100000004</v>
      </c>
      <c r="CQ103">
        <v>8672.0253900000007</v>
      </c>
      <c r="CR103">
        <v>123.0853</v>
      </c>
      <c r="CS103">
        <v>132.69093000000001</v>
      </c>
      <c r="CT103">
        <v>219.23235</v>
      </c>
      <c r="CU103">
        <v>1618.70776</v>
      </c>
      <c r="CV103">
        <v>1045.16077</v>
      </c>
      <c r="CW103">
        <v>2094.7768599999999</v>
      </c>
      <c r="CX103">
        <v>29.153089999999999</v>
      </c>
      <c r="CY103">
        <v>30.708110000000001</v>
      </c>
      <c r="CZ103">
        <v>50.88073</v>
      </c>
      <c r="DA103">
        <v>476.66717999999997</v>
      </c>
      <c r="DB103">
        <v>317.67419000000001</v>
      </c>
      <c r="DC103">
        <v>553.50860999999998</v>
      </c>
      <c r="DD103">
        <v>735.94426999999996</v>
      </c>
      <c r="DE103">
        <v>20.26735</v>
      </c>
      <c r="DF103">
        <v>118.44036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34650</v>
      </c>
      <c r="EE103">
        <v>39</v>
      </c>
      <c r="EF103">
        <v>27.28</v>
      </c>
      <c r="EG103">
        <v>5856.2729499999996</v>
      </c>
      <c r="EH103">
        <v>0.68683000000000005</v>
      </c>
      <c r="EI103">
        <v>0.88731000000000004</v>
      </c>
      <c r="EJ103">
        <v>9456.6738299999997</v>
      </c>
      <c r="EK103">
        <v>12.97</v>
      </c>
      <c r="EL103">
        <v>6259.03125</v>
      </c>
      <c r="EM103">
        <v>0.58720000000000006</v>
      </c>
      <c r="EN103">
        <v>0.63222999999999996</v>
      </c>
      <c r="EO103">
        <v>12063.625</v>
      </c>
      <c r="EP103">
        <v>26.31</v>
      </c>
      <c r="EQ103">
        <v>0.84333000000000002</v>
      </c>
      <c r="ER103">
        <v>1605.4332300000001</v>
      </c>
      <c r="ES103">
        <v>0.56938999999999995</v>
      </c>
      <c r="ET103">
        <v>0.32433000000000001</v>
      </c>
      <c r="EU103">
        <v>5068.0331999999999</v>
      </c>
      <c r="EV103">
        <v>26.91</v>
      </c>
      <c r="EW103">
        <v>0.82452999999999999</v>
      </c>
      <c r="EX103">
        <v>18257.20117</v>
      </c>
      <c r="EY103">
        <v>6751.5131799999999</v>
      </c>
      <c r="EZ103">
        <v>33215.980470000002</v>
      </c>
      <c r="FA103">
        <v>14524.70703</v>
      </c>
    </row>
    <row r="104" spans="1:157" x14ac:dyDescent="0.25">
      <c r="A104">
        <v>66745</v>
      </c>
      <c r="B104" t="s">
        <v>37</v>
      </c>
      <c r="C104">
        <v>39047</v>
      </c>
      <c r="D104">
        <v>20110</v>
      </c>
      <c r="E104">
        <v>2</v>
      </c>
      <c r="F104">
        <v>0</v>
      </c>
      <c r="G104">
        <v>0</v>
      </c>
      <c r="H104">
        <v>0</v>
      </c>
      <c r="I104">
        <v>0</v>
      </c>
      <c r="J104">
        <v>112</v>
      </c>
      <c r="K104">
        <v>0.26990999999999998</v>
      </c>
      <c r="L104">
        <v>12</v>
      </c>
      <c r="M104">
        <v>2</v>
      </c>
      <c r="N104">
        <v>0</v>
      </c>
      <c r="O104">
        <v>0</v>
      </c>
      <c r="P104">
        <v>3</v>
      </c>
      <c r="Q104">
        <v>17</v>
      </c>
      <c r="R104" t="s">
        <v>39</v>
      </c>
      <c r="S104">
        <v>1601</v>
      </c>
      <c r="T104">
        <v>0</v>
      </c>
      <c r="U104">
        <v>12375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13</v>
      </c>
      <c r="AB104">
        <v>0</v>
      </c>
      <c r="AC104">
        <v>0</v>
      </c>
      <c r="AD104">
        <v>39</v>
      </c>
      <c r="AE104">
        <v>14200</v>
      </c>
      <c r="AF104">
        <v>1650</v>
      </c>
      <c r="AG104">
        <v>36</v>
      </c>
      <c r="AH104">
        <v>0.53981999999999997</v>
      </c>
      <c r="AI104">
        <v>3066.6433099999999</v>
      </c>
      <c r="AJ104">
        <v>0.41526000000000002</v>
      </c>
      <c r="AK104">
        <v>0.16896</v>
      </c>
      <c r="AL104">
        <v>31.450040000000001</v>
      </c>
      <c r="AM104">
        <v>5460.93408</v>
      </c>
      <c r="AN104">
        <v>155.6815</v>
      </c>
      <c r="AO104">
        <v>407.46355999999997</v>
      </c>
      <c r="AP104">
        <v>731.75043000000005</v>
      </c>
      <c r="AQ104">
        <v>1490.11438</v>
      </c>
      <c r="AR104">
        <v>725.08807000000002</v>
      </c>
      <c r="AS104">
        <v>1178.7301</v>
      </c>
      <c r="AT104">
        <v>4095.06079</v>
      </c>
      <c r="AU104">
        <v>2715.4562999999998</v>
      </c>
      <c r="AV104">
        <v>4444.9882799999996</v>
      </c>
      <c r="AW104">
        <v>106.07625</v>
      </c>
      <c r="AX104">
        <v>111.14279000000001</v>
      </c>
      <c r="AY104">
        <v>164.34663</v>
      </c>
      <c r="AZ104">
        <v>1088.2478000000001</v>
      </c>
      <c r="BA104">
        <v>636.65111999999999</v>
      </c>
      <c r="BB104">
        <v>1108.4887699999999</v>
      </c>
      <c r="BC104">
        <v>26.028449999999999</v>
      </c>
      <c r="BD104">
        <v>27.07835</v>
      </c>
      <c r="BE104">
        <v>40.098439999999997</v>
      </c>
      <c r="BF104">
        <v>305.82342999999997</v>
      </c>
      <c r="BG104">
        <v>190.30135000000001</v>
      </c>
      <c r="BH104">
        <v>283.38553000000002</v>
      </c>
      <c r="BI104">
        <v>238.61105000000001</v>
      </c>
      <c r="BJ104">
        <v>16.3612</v>
      </c>
      <c r="BK104">
        <v>101.13315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8400.8330100000003</v>
      </c>
      <c r="CJ104">
        <v>800.11206000000004</v>
      </c>
      <c r="CK104">
        <v>1444.5260000000001</v>
      </c>
      <c r="CL104">
        <v>2992.4997600000002</v>
      </c>
      <c r="CM104">
        <v>1349.72937</v>
      </c>
      <c r="CN104">
        <v>2142.4023400000001</v>
      </c>
      <c r="CO104">
        <v>8898.7011700000003</v>
      </c>
      <c r="CP104">
        <v>5989.9648399999996</v>
      </c>
      <c r="CQ104">
        <v>9780.8906299999999</v>
      </c>
      <c r="CR104">
        <v>214.21767</v>
      </c>
      <c r="CS104">
        <v>222.10315</v>
      </c>
      <c r="CT104">
        <v>327.57965000000002</v>
      </c>
      <c r="CU104">
        <v>2382.68262</v>
      </c>
      <c r="CV104">
        <v>1383.8761</v>
      </c>
      <c r="CW104">
        <v>2433.3703599999999</v>
      </c>
      <c r="CX104">
        <v>53.05509</v>
      </c>
      <c r="CY104">
        <v>56.375660000000003</v>
      </c>
      <c r="CZ104">
        <v>81.350250000000003</v>
      </c>
      <c r="DA104">
        <v>676.09893999999997</v>
      </c>
      <c r="DB104">
        <v>409.49435</v>
      </c>
      <c r="DC104">
        <v>638.97351000000003</v>
      </c>
      <c r="DD104">
        <v>442.87732</v>
      </c>
      <c r="DE104">
        <v>31.516449999999999</v>
      </c>
      <c r="DF104">
        <v>207.66125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34650</v>
      </c>
      <c r="EE104">
        <v>39</v>
      </c>
      <c r="EF104">
        <v>26.41</v>
      </c>
      <c r="EG104">
        <v>4986.5752000000002</v>
      </c>
      <c r="EH104">
        <v>0.45079000000000002</v>
      </c>
      <c r="EI104">
        <v>0.75553999999999999</v>
      </c>
      <c r="EJ104">
        <v>12290.653319999999</v>
      </c>
      <c r="EK104">
        <v>13.88</v>
      </c>
      <c r="EL104">
        <v>7668.0341799999997</v>
      </c>
      <c r="EM104">
        <v>0.45600000000000002</v>
      </c>
      <c r="EN104">
        <v>0.77454999999999996</v>
      </c>
      <c r="EO104">
        <v>15421.61133</v>
      </c>
      <c r="EP104">
        <v>23.75</v>
      </c>
      <c r="EQ104">
        <v>0.68188000000000004</v>
      </c>
      <c r="ER104">
        <v>4511.1733400000003</v>
      </c>
      <c r="ES104">
        <v>0.51493</v>
      </c>
      <c r="ET104">
        <v>0.91134999999999999</v>
      </c>
      <c r="EU104">
        <v>6846.9589800000003</v>
      </c>
      <c r="EV104">
        <v>15.18</v>
      </c>
      <c r="EW104">
        <v>1.06684</v>
      </c>
      <c r="EX104">
        <v>20232.425780000001</v>
      </c>
      <c r="EY104">
        <v>5460.93408</v>
      </c>
      <c r="EZ104">
        <v>42960.054689999997</v>
      </c>
      <c r="FA104">
        <v>19137.612300000001</v>
      </c>
    </row>
    <row r="105" spans="1:157" x14ac:dyDescent="0.25">
      <c r="A105">
        <v>68490</v>
      </c>
      <c r="B105" t="s">
        <v>37</v>
      </c>
      <c r="C105">
        <v>39886</v>
      </c>
      <c r="D105">
        <v>20109</v>
      </c>
      <c r="E105">
        <v>2</v>
      </c>
      <c r="F105">
        <v>0</v>
      </c>
      <c r="G105">
        <v>0</v>
      </c>
      <c r="H105">
        <v>0</v>
      </c>
      <c r="I105">
        <v>0</v>
      </c>
      <c r="J105">
        <v>112</v>
      </c>
      <c r="K105">
        <v>0.25977</v>
      </c>
      <c r="L105">
        <v>12</v>
      </c>
      <c r="M105">
        <v>2</v>
      </c>
      <c r="N105">
        <v>0</v>
      </c>
      <c r="O105">
        <v>0</v>
      </c>
      <c r="P105">
        <v>3</v>
      </c>
      <c r="Q105">
        <v>17</v>
      </c>
      <c r="R105" t="s">
        <v>39</v>
      </c>
      <c r="S105">
        <v>1615</v>
      </c>
      <c r="T105">
        <v>0</v>
      </c>
      <c r="U105">
        <v>14756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13</v>
      </c>
      <c r="AB105">
        <v>0</v>
      </c>
      <c r="AC105">
        <v>0</v>
      </c>
      <c r="AD105">
        <v>39</v>
      </c>
      <c r="AE105">
        <v>14200</v>
      </c>
      <c r="AF105">
        <v>1650</v>
      </c>
      <c r="AG105">
        <v>36</v>
      </c>
      <c r="AH105">
        <v>0.51954</v>
      </c>
      <c r="AI105">
        <v>3066.6433099999999</v>
      </c>
      <c r="AJ105">
        <v>0.39966000000000002</v>
      </c>
      <c r="AK105">
        <v>0.16896</v>
      </c>
      <c r="AL105">
        <v>31.450040000000001</v>
      </c>
      <c r="AM105">
        <v>5255.7773399999996</v>
      </c>
      <c r="AN105">
        <v>149.83286000000001</v>
      </c>
      <c r="AO105">
        <v>407.46355999999997</v>
      </c>
      <c r="AP105">
        <v>731.75043000000005</v>
      </c>
      <c r="AQ105">
        <v>1490.11438</v>
      </c>
      <c r="AR105">
        <v>725.08807000000002</v>
      </c>
      <c r="AS105">
        <v>1178.7301</v>
      </c>
      <c r="AT105">
        <v>4095.06079</v>
      </c>
      <c r="AU105">
        <v>2715.4562999999998</v>
      </c>
      <c r="AV105">
        <v>4444.9882799999996</v>
      </c>
      <c r="AW105">
        <v>106.07625</v>
      </c>
      <c r="AX105">
        <v>111.14279000000001</v>
      </c>
      <c r="AY105">
        <v>164.34663</v>
      </c>
      <c r="AZ105">
        <v>1088.2478000000001</v>
      </c>
      <c r="BA105">
        <v>636.65111999999999</v>
      </c>
      <c r="BB105">
        <v>1108.4887699999999</v>
      </c>
      <c r="BC105">
        <v>26.028449999999999</v>
      </c>
      <c r="BD105">
        <v>27.07835</v>
      </c>
      <c r="BE105">
        <v>40.098439999999997</v>
      </c>
      <c r="BF105">
        <v>305.82342999999997</v>
      </c>
      <c r="BG105">
        <v>190.30135000000001</v>
      </c>
      <c r="BH105">
        <v>283.38553000000002</v>
      </c>
      <c r="BI105">
        <v>238.61105000000001</v>
      </c>
      <c r="BJ105">
        <v>16.3612</v>
      </c>
      <c r="BK105">
        <v>101.13315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8400.8330100000003</v>
      </c>
      <c r="CJ105">
        <v>800.11206000000004</v>
      </c>
      <c r="CK105">
        <v>1444.5260000000001</v>
      </c>
      <c r="CL105">
        <v>2992.4997600000002</v>
      </c>
      <c r="CM105">
        <v>1349.72937</v>
      </c>
      <c r="CN105">
        <v>2142.4023400000001</v>
      </c>
      <c r="CO105">
        <v>8898.7011700000003</v>
      </c>
      <c r="CP105">
        <v>5989.9648399999996</v>
      </c>
      <c r="CQ105">
        <v>9780.8906299999999</v>
      </c>
      <c r="CR105">
        <v>214.21767</v>
      </c>
      <c r="CS105">
        <v>222.10315</v>
      </c>
      <c r="CT105">
        <v>327.57965000000002</v>
      </c>
      <c r="CU105">
        <v>2382.68262</v>
      </c>
      <c r="CV105">
        <v>1383.8761</v>
      </c>
      <c r="CW105">
        <v>2433.3703599999999</v>
      </c>
      <c r="CX105">
        <v>53.05509</v>
      </c>
      <c r="CY105">
        <v>56.375660000000003</v>
      </c>
      <c r="CZ105">
        <v>81.350250000000003</v>
      </c>
      <c r="DA105">
        <v>676.09893999999997</v>
      </c>
      <c r="DB105">
        <v>409.49435</v>
      </c>
      <c r="DC105">
        <v>638.97351000000003</v>
      </c>
      <c r="DD105">
        <v>442.87732</v>
      </c>
      <c r="DE105">
        <v>31.516449999999999</v>
      </c>
      <c r="DF105">
        <v>207.66125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34650</v>
      </c>
      <c r="EE105">
        <v>39</v>
      </c>
      <c r="EF105">
        <v>26.3</v>
      </c>
      <c r="EG105">
        <v>4986.5752000000002</v>
      </c>
      <c r="EH105">
        <v>0.43386000000000002</v>
      </c>
      <c r="EI105">
        <v>0.75553999999999999</v>
      </c>
      <c r="EJ105">
        <v>12290.653319999999</v>
      </c>
      <c r="EK105">
        <v>13.68</v>
      </c>
      <c r="EL105">
        <v>7668.0341799999997</v>
      </c>
      <c r="EM105">
        <v>0.43886999999999998</v>
      </c>
      <c r="EN105">
        <v>0.77454999999999996</v>
      </c>
      <c r="EO105">
        <v>15421.61133</v>
      </c>
      <c r="EP105">
        <v>23.56</v>
      </c>
      <c r="EQ105">
        <v>0.66154999999999997</v>
      </c>
      <c r="ER105">
        <v>4511.1733400000003</v>
      </c>
      <c r="ES105">
        <v>0.49558999999999997</v>
      </c>
      <c r="ET105">
        <v>0.91134999999999999</v>
      </c>
      <c r="EU105">
        <v>6846.9589800000003</v>
      </c>
      <c r="EV105">
        <v>14.96</v>
      </c>
      <c r="EW105">
        <v>1.04186</v>
      </c>
      <c r="EX105">
        <v>20232.425780000001</v>
      </c>
      <c r="EY105">
        <v>5255.7773399999996</v>
      </c>
      <c r="EZ105">
        <v>42960.054689999997</v>
      </c>
      <c r="FA105">
        <v>19137.612300000001</v>
      </c>
    </row>
    <row r="106" spans="1:157" x14ac:dyDescent="0.25">
      <c r="A106">
        <v>68491</v>
      </c>
      <c r="B106" t="s">
        <v>37</v>
      </c>
      <c r="C106">
        <v>39886</v>
      </c>
      <c r="D106">
        <v>20110</v>
      </c>
      <c r="E106">
        <v>2</v>
      </c>
      <c r="F106">
        <v>0</v>
      </c>
      <c r="G106">
        <v>0</v>
      </c>
      <c r="H106">
        <v>0</v>
      </c>
      <c r="I106">
        <v>0</v>
      </c>
      <c r="J106">
        <v>112</v>
      </c>
      <c r="K106">
        <v>0.17824000000000001</v>
      </c>
      <c r="L106">
        <v>12</v>
      </c>
      <c r="M106">
        <v>2</v>
      </c>
      <c r="N106">
        <v>0</v>
      </c>
      <c r="O106">
        <v>0</v>
      </c>
      <c r="P106">
        <v>3</v>
      </c>
      <c r="Q106">
        <v>17</v>
      </c>
      <c r="R106" t="s">
        <v>39</v>
      </c>
      <c r="S106">
        <v>1613</v>
      </c>
      <c r="T106">
        <v>0</v>
      </c>
      <c r="U106">
        <v>14756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13</v>
      </c>
      <c r="AB106">
        <v>0</v>
      </c>
      <c r="AC106">
        <v>0</v>
      </c>
      <c r="AD106">
        <v>39</v>
      </c>
      <c r="AE106">
        <v>14200</v>
      </c>
      <c r="AF106">
        <v>1650</v>
      </c>
      <c r="AG106">
        <v>36</v>
      </c>
      <c r="AH106">
        <v>0.35648000000000002</v>
      </c>
      <c r="AI106">
        <v>5334.1899400000002</v>
      </c>
      <c r="AJ106">
        <v>0.27434999999999998</v>
      </c>
      <c r="AK106">
        <v>0.29388999999999998</v>
      </c>
      <c r="AL106">
        <v>38.750889999999998</v>
      </c>
      <c r="AM106">
        <v>4050.9731400000001</v>
      </c>
      <c r="AN106">
        <v>130.96526</v>
      </c>
      <c r="AO106">
        <v>392.64852999999999</v>
      </c>
      <c r="AP106">
        <v>712.77557000000002</v>
      </c>
      <c r="AQ106">
        <v>1502.38525</v>
      </c>
      <c r="AR106">
        <v>624.64135999999996</v>
      </c>
      <c r="AS106">
        <v>963.67229999999995</v>
      </c>
      <c r="AT106">
        <v>4803.6396500000001</v>
      </c>
      <c r="AU106">
        <v>3274.5085399999998</v>
      </c>
      <c r="AV106">
        <v>5335.9018599999999</v>
      </c>
      <c r="AW106">
        <v>108.14142</v>
      </c>
      <c r="AX106">
        <v>110.96035000000001</v>
      </c>
      <c r="AY106">
        <v>163.233</v>
      </c>
      <c r="AZ106">
        <v>1294.43481</v>
      </c>
      <c r="BA106">
        <v>747.22497999999996</v>
      </c>
      <c r="BB106">
        <v>1324.88147</v>
      </c>
      <c r="BC106">
        <v>27.02665</v>
      </c>
      <c r="BD106">
        <v>29.29731</v>
      </c>
      <c r="BE106">
        <v>41.251809999999999</v>
      </c>
      <c r="BF106">
        <v>370.27548000000002</v>
      </c>
      <c r="BG106">
        <v>219.19300999999999</v>
      </c>
      <c r="BH106">
        <v>355.58794999999998</v>
      </c>
      <c r="BI106">
        <v>204.26626999999999</v>
      </c>
      <c r="BJ106">
        <v>15.155250000000001</v>
      </c>
      <c r="BK106">
        <v>106.52811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8400.8330100000003</v>
      </c>
      <c r="CJ106">
        <v>800.11206000000004</v>
      </c>
      <c r="CK106">
        <v>1444.5260000000001</v>
      </c>
      <c r="CL106">
        <v>2992.4997600000002</v>
      </c>
      <c r="CM106">
        <v>1349.72937</v>
      </c>
      <c r="CN106">
        <v>2142.4023400000001</v>
      </c>
      <c r="CO106">
        <v>8898.7011700000003</v>
      </c>
      <c r="CP106">
        <v>5989.9648399999996</v>
      </c>
      <c r="CQ106">
        <v>9780.8906299999999</v>
      </c>
      <c r="CR106">
        <v>214.21767</v>
      </c>
      <c r="CS106">
        <v>222.10315</v>
      </c>
      <c r="CT106">
        <v>327.57965000000002</v>
      </c>
      <c r="CU106">
        <v>2382.68262</v>
      </c>
      <c r="CV106">
        <v>1383.8761</v>
      </c>
      <c r="CW106">
        <v>2433.3703599999999</v>
      </c>
      <c r="CX106">
        <v>53.05509</v>
      </c>
      <c r="CY106">
        <v>56.375660000000003</v>
      </c>
      <c r="CZ106">
        <v>81.350250000000003</v>
      </c>
      <c r="DA106">
        <v>676.09893999999997</v>
      </c>
      <c r="DB106">
        <v>409.49435</v>
      </c>
      <c r="DC106">
        <v>638.97351000000003</v>
      </c>
      <c r="DD106">
        <v>442.87732</v>
      </c>
      <c r="DE106">
        <v>31.516449999999999</v>
      </c>
      <c r="DF106">
        <v>207.66125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34650</v>
      </c>
      <c r="EE106">
        <v>39</v>
      </c>
      <c r="EF106">
        <v>24.83</v>
      </c>
      <c r="EG106">
        <v>7304.0781299999999</v>
      </c>
      <c r="EH106">
        <v>0.46576000000000001</v>
      </c>
      <c r="EI106">
        <v>1.1066800000000001</v>
      </c>
      <c r="EJ106">
        <v>12290.653319999999</v>
      </c>
      <c r="EK106">
        <v>7.19</v>
      </c>
      <c r="EL106">
        <v>7753.5771500000001</v>
      </c>
      <c r="EM106">
        <v>0.30281999999999998</v>
      </c>
      <c r="EN106">
        <v>0.78319000000000005</v>
      </c>
      <c r="EO106">
        <v>15421.61133</v>
      </c>
      <c r="EP106">
        <v>21.49</v>
      </c>
      <c r="EQ106">
        <v>0.49764999999999998</v>
      </c>
      <c r="ER106">
        <v>2335.7856400000001</v>
      </c>
      <c r="ES106">
        <v>0.27598</v>
      </c>
      <c r="ET106">
        <v>0.47188000000000002</v>
      </c>
      <c r="EU106">
        <v>6846.9589800000003</v>
      </c>
      <c r="EV106">
        <v>22.73</v>
      </c>
      <c r="EW106">
        <v>0.47049999999999997</v>
      </c>
      <c r="EX106">
        <v>22727.630860000001</v>
      </c>
      <c r="EY106">
        <v>4050.9729000000002</v>
      </c>
      <c r="EZ106">
        <v>42960.054689999997</v>
      </c>
      <c r="FA106">
        <v>19137.612300000001</v>
      </c>
    </row>
    <row r="107" spans="1:157" x14ac:dyDescent="0.25">
      <c r="A107">
        <v>68492</v>
      </c>
      <c r="B107" t="s">
        <v>37</v>
      </c>
      <c r="C107">
        <v>39887</v>
      </c>
      <c r="D107">
        <v>20105</v>
      </c>
      <c r="E107">
        <v>2</v>
      </c>
      <c r="F107">
        <v>0</v>
      </c>
      <c r="G107">
        <v>0</v>
      </c>
      <c r="H107">
        <v>0</v>
      </c>
      <c r="I107">
        <v>0</v>
      </c>
      <c r="J107">
        <v>112</v>
      </c>
      <c r="K107">
        <v>0.19255</v>
      </c>
      <c r="L107">
        <v>12</v>
      </c>
      <c r="M107">
        <v>2</v>
      </c>
      <c r="N107">
        <v>0</v>
      </c>
      <c r="O107">
        <v>0</v>
      </c>
      <c r="P107">
        <v>2</v>
      </c>
      <c r="Q107">
        <v>17</v>
      </c>
      <c r="R107" t="s">
        <v>39</v>
      </c>
      <c r="S107">
        <v>1586</v>
      </c>
      <c r="T107">
        <v>0</v>
      </c>
      <c r="U107">
        <v>11105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6</v>
      </c>
      <c r="AB107">
        <v>0</v>
      </c>
      <c r="AC107">
        <v>0</v>
      </c>
      <c r="AD107">
        <v>35</v>
      </c>
      <c r="AE107">
        <v>15750</v>
      </c>
      <c r="AF107">
        <v>1668</v>
      </c>
      <c r="AG107">
        <v>26</v>
      </c>
      <c r="AH107">
        <v>0.3851</v>
      </c>
      <c r="AI107">
        <v>2768.1157199999998</v>
      </c>
      <c r="AJ107">
        <v>0.33008999999999999</v>
      </c>
      <c r="AK107">
        <v>0.15087</v>
      </c>
      <c r="AL107">
        <v>28.761959999999998</v>
      </c>
      <c r="AM107">
        <v>3772.1220699999999</v>
      </c>
      <c r="AN107">
        <v>118.30839</v>
      </c>
      <c r="AO107">
        <v>398.67554000000001</v>
      </c>
      <c r="AP107">
        <v>726.66503999999998</v>
      </c>
      <c r="AQ107">
        <v>1492.63525</v>
      </c>
      <c r="AR107">
        <v>741.40990999999997</v>
      </c>
      <c r="AS107">
        <v>1161.7734399999999</v>
      </c>
      <c r="AT107">
        <v>3818.7358399999998</v>
      </c>
      <c r="AU107">
        <v>2539.7133800000001</v>
      </c>
      <c r="AV107">
        <v>4082.9580099999998</v>
      </c>
      <c r="AW107">
        <v>106.02346</v>
      </c>
      <c r="AX107">
        <v>111.63423</v>
      </c>
      <c r="AY107">
        <v>159.63302999999999</v>
      </c>
      <c r="AZ107">
        <v>1012.51855</v>
      </c>
      <c r="BA107">
        <v>610.26080000000002</v>
      </c>
      <c r="BB107">
        <v>1012.76392</v>
      </c>
      <c r="BC107">
        <v>25.475570000000001</v>
      </c>
      <c r="BD107">
        <v>27.095459999999999</v>
      </c>
      <c r="BE107">
        <v>38.557769999999998</v>
      </c>
      <c r="BF107">
        <v>287.22143999999997</v>
      </c>
      <c r="BG107">
        <v>180.54819000000001</v>
      </c>
      <c r="BH107">
        <v>254.68422000000001</v>
      </c>
      <c r="BI107">
        <v>675.03301999999996</v>
      </c>
      <c r="BJ107">
        <v>20.511050000000001</v>
      </c>
      <c r="BK107">
        <v>105.82346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7278.7460899999996</v>
      </c>
      <c r="CJ107">
        <v>739.61132999999995</v>
      </c>
      <c r="CK107">
        <v>1341.37573</v>
      </c>
      <c r="CL107">
        <v>2762.28955</v>
      </c>
      <c r="CM107">
        <v>1301.2185099999999</v>
      </c>
      <c r="CN107">
        <v>2000.46021</v>
      </c>
      <c r="CO107">
        <v>7609.2592800000002</v>
      </c>
      <c r="CP107">
        <v>4924.0649400000002</v>
      </c>
      <c r="CQ107">
        <v>8232.4863299999997</v>
      </c>
      <c r="CR107">
        <v>200.94372999999999</v>
      </c>
      <c r="CS107">
        <v>201.86668</v>
      </c>
      <c r="CT107">
        <v>293.91608000000002</v>
      </c>
      <c r="CU107">
        <v>2028.7004400000001</v>
      </c>
      <c r="CV107">
        <v>1202.2137499999999</v>
      </c>
      <c r="CW107">
        <v>2046.20227</v>
      </c>
      <c r="CX107">
        <v>48.646129999999999</v>
      </c>
      <c r="CY107">
        <v>50.420679999999997</v>
      </c>
      <c r="CZ107">
        <v>71.888499999999993</v>
      </c>
      <c r="DA107">
        <v>577.64233000000002</v>
      </c>
      <c r="DB107">
        <v>350.95474000000002</v>
      </c>
      <c r="DC107">
        <v>530.62207000000001</v>
      </c>
      <c r="DD107">
        <v>1427.1849400000001</v>
      </c>
      <c r="DE107">
        <v>34.361609999999999</v>
      </c>
      <c r="DF107">
        <v>189.05759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35028</v>
      </c>
      <c r="EE107">
        <v>35</v>
      </c>
      <c r="EF107">
        <v>26.95</v>
      </c>
      <c r="EG107">
        <v>4957.6049800000001</v>
      </c>
      <c r="EH107">
        <v>0.35587000000000002</v>
      </c>
      <c r="EI107">
        <v>0.74304999999999999</v>
      </c>
      <c r="EJ107">
        <v>10949.083979999999</v>
      </c>
      <c r="EK107">
        <v>14.78</v>
      </c>
      <c r="EL107">
        <v>7387.6567400000004</v>
      </c>
      <c r="EM107">
        <v>0.35494999999999999</v>
      </c>
      <c r="EN107">
        <v>0.73817999999999995</v>
      </c>
      <c r="EO107">
        <v>13701.974609999999</v>
      </c>
      <c r="EP107">
        <v>24.88</v>
      </c>
      <c r="EQ107">
        <v>0.46434999999999998</v>
      </c>
      <c r="ER107">
        <v>4476.9731400000001</v>
      </c>
      <c r="ES107">
        <v>0.40167999999999998</v>
      </c>
      <c r="ET107">
        <v>0.89468000000000003</v>
      </c>
      <c r="EU107">
        <v>6235.5820299999996</v>
      </c>
      <c r="EV107">
        <v>16.14</v>
      </c>
      <c r="EW107">
        <v>0.71579999999999999</v>
      </c>
      <c r="EX107">
        <v>19590.351559999999</v>
      </c>
      <c r="EY107">
        <v>3772.1220699999999</v>
      </c>
      <c r="EZ107">
        <v>38165.386720000002</v>
      </c>
      <c r="FA107">
        <v>17184.666010000001</v>
      </c>
    </row>
    <row r="108" spans="1:157" x14ac:dyDescent="0.25">
      <c r="A108">
        <v>68493</v>
      </c>
      <c r="B108" t="s">
        <v>37</v>
      </c>
      <c r="C108">
        <v>39887</v>
      </c>
      <c r="D108">
        <v>20109</v>
      </c>
      <c r="E108">
        <v>2</v>
      </c>
      <c r="F108">
        <v>0</v>
      </c>
      <c r="G108">
        <v>0</v>
      </c>
      <c r="H108">
        <v>0</v>
      </c>
      <c r="I108">
        <v>0</v>
      </c>
      <c r="J108">
        <v>112</v>
      </c>
      <c r="K108">
        <v>0.19058</v>
      </c>
      <c r="L108">
        <v>12</v>
      </c>
      <c r="M108">
        <v>2</v>
      </c>
      <c r="N108">
        <v>0</v>
      </c>
      <c r="O108">
        <v>0</v>
      </c>
      <c r="P108">
        <v>2</v>
      </c>
      <c r="Q108">
        <v>17</v>
      </c>
      <c r="R108" t="s">
        <v>39</v>
      </c>
      <c r="S108">
        <v>1611</v>
      </c>
      <c r="T108">
        <v>0</v>
      </c>
      <c r="U108">
        <v>11105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6</v>
      </c>
      <c r="AB108">
        <v>0</v>
      </c>
      <c r="AC108">
        <v>0</v>
      </c>
      <c r="AD108">
        <v>35</v>
      </c>
      <c r="AE108">
        <v>15750</v>
      </c>
      <c r="AF108">
        <v>1668</v>
      </c>
      <c r="AG108">
        <v>26</v>
      </c>
      <c r="AH108">
        <v>0.38116</v>
      </c>
      <c r="AI108">
        <v>4510.6303699999999</v>
      </c>
      <c r="AJ108">
        <v>0.32677</v>
      </c>
      <c r="AK108">
        <v>0.24584</v>
      </c>
      <c r="AL108">
        <v>34.955559999999998</v>
      </c>
      <c r="AM108">
        <v>3540.0305199999998</v>
      </c>
      <c r="AN108">
        <v>109.474</v>
      </c>
      <c r="AO108">
        <v>340.93572999999998</v>
      </c>
      <c r="AP108">
        <v>614.71063000000004</v>
      </c>
      <c r="AQ108">
        <v>1269.6544200000001</v>
      </c>
      <c r="AR108">
        <v>559.80853000000002</v>
      </c>
      <c r="AS108">
        <v>838.68695000000002</v>
      </c>
      <c r="AT108">
        <v>3790.5234399999999</v>
      </c>
      <c r="AU108">
        <v>2384.3515600000001</v>
      </c>
      <c r="AV108">
        <v>4149.52783</v>
      </c>
      <c r="AW108">
        <v>94.920270000000002</v>
      </c>
      <c r="AX108">
        <v>90.23245</v>
      </c>
      <c r="AY108">
        <v>134.28305</v>
      </c>
      <c r="AZ108">
        <v>1016.18195</v>
      </c>
      <c r="BA108">
        <v>591.95299999999997</v>
      </c>
      <c r="BB108">
        <v>1033.4383499999999</v>
      </c>
      <c r="BC108">
        <v>23.170559999999998</v>
      </c>
      <c r="BD108">
        <v>23.325220000000002</v>
      </c>
      <c r="BE108">
        <v>33.330730000000003</v>
      </c>
      <c r="BF108">
        <v>290.42090000000002</v>
      </c>
      <c r="BG108">
        <v>170.40656000000001</v>
      </c>
      <c r="BH108">
        <v>275.93783999999999</v>
      </c>
      <c r="BI108">
        <v>752.15192000000002</v>
      </c>
      <c r="BJ108">
        <v>13.85056</v>
      </c>
      <c r="BK108">
        <v>83.234120000000004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7278.7460899999996</v>
      </c>
      <c r="CJ108">
        <v>739.61132999999995</v>
      </c>
      <c r="CK108">
        <v>1341.37573</v>
      </c>
      <c r="CL108">
        <v>2762.28955</v>
      </c>
      <c r="CM108">
        <v>1301.2185099999999</v>
      </c>
      <c r="CN108">
        <v>2000.46021</v>
      </c>
      <c r="CO108">
        <v>7609.2592800000002</v>
      </c>
      <c r="CP108">
        <v>4924.0649400000002</v>
      </c>
      <c r="CQ108">
        <v>8232.4863299999997</v>
      </c>
      <c r="CR108">
        <v>200.94372999999999</v>
      </c>
      <c r="CS108">
        <v>201.86668</v>
      </c>
      <c r="CT108">
        <v>293.91608000000002</v>
      </c>
      <c r="CU108">
        <v>2028.7004400000001</v>
      </c>
      <c r="CV108">
        <v>1202.2137499999999</v>
      </c>
      <c r="CW108">
        <v>2046.20227</v>
      </c>
      <c r="CX108">
        <v>48.646129999999999</v>
      </c>
      <c r="CY108">
        <v>50.420679999999997</v>
      </c>
      <c r="CZ108">
        <v>71.888499999999993</v>
      </c>
      <c r="DA108">
        <v>577.64233000000002</v>
      </c>
      <c r="DB108">
        <v>350.95474000000002</v>
      </c>
      <c r="DC108">
        <v>530.62207000000001</v>
      </c>
      <c r="DD108">
        <v>1427.1849400000001</v>
      </c>
      <c r="DE108">
        <v>34.361609999999999</v>
      </c>
      <c r="DF108">
        <v>189.05759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35028</v>
      </c>
      <c r="EE108">
        <v>35</v>
      </c>
      <c r="EF108">
        <v>26.85</v>
      </c>
      <c r="EG108">
        <v>5991.4790000000003</v>
      </c>
      <c r="EH108">
        <v>0.39903</v>
      </c>
      <c r="EI108">
        <v>0.89800000000000002</v>
      </c>
      <c r="EJ108">
        <v>10949.083979999999</v>
      </c>
      <c r="EK108">
        <v>11.99</v>
      </c>
      <c r="EL108">
        <v>6314.3183600000002</v>
      </c>
      <c r="EM108">
        <v>0.33709</v>
      </c>
      <c r="EN108">
        <v>0.63092999999999999</v>
      </c>
      <c r="EO108">
        <v>13701.974609999999</v>
      </c>
      <c r="EP108">
        <v>25.79</v>
      </c>
      <c r="EQ108">
        <v>0.44338</v>
      </c>
      <c r="ER108">
        <v>1758.60889</v>
      </c>
      <c r="ES108">
        <v>0.32712000000000002</v>
      </c>
      <c r="ET108">
        <v>0.35143999999999997</v>
      </c>
      <c r="EU108">
        <v>6235.5820299999996</v>
      </c>
      <c r="EV108">
        <v>26.39</v>
      </c>
      <c r="EW108">
        <v>0.43330000000000002</v>
      </c>
      <c r="EX108">
        <v>18575.037110000001</v>
      </c>
      <c r="EY108">
        <v>3540.0305199999998</v>
      </c>
      <c r="EZ108">
        <v>38165.386720000002</v>
      </c>
      <c r="FA108">
        <v>17184.666010000001</v>
      </c>
    </row>
    <row r="109" spans="1:157" x14ac:dyDescent="0.25">
      <c r="A109">
        <v>68566</v>
      </c>
      <c r="B109" t="s">
        <v>37</v>
      </c>
      <c r="C109">
        <v>39925</v>
      </c>
      <c r="D109">
        <v>24192</v>
      </c>
      <c r="E109">
        <v>3</v>
      </c>
      <c r="F109">
        <v>0</v>
      </c>
      <c r="G109">
        <v>0</v>
      </c>
      <c r="H109">
        <v>0</v>
      </c>
      <c r="I109">
        <v>0</v>
      </c>
      <c r="J109">
        <v>112</v>
      </c>
      <c r="K109">
        <v>5.4129999999999998E-2</v>
      </c>
      <c r="L109">
        <v>12</v>
      </c>
      <c r="M109">
        <v>3</v>
      </c>
      <c r="N109">
        <v>0</v>
      </c>
      <c r="O109">
        <v>0</v>
      </c>
      <c r="P109">
        <v>2</v>
      </c>
      <c r="Q109">
        <v>9</v>
      </c>
      <c r="R109" t="s">
        <v>39</v>
      </c>
      <c r="S109">
        <v>777</v>
      </c>
      <c r="T109">
        <v>0</v>
      </c>
      <c r="U109">
        <v>14780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6</v>
      </c>
      <c r="AB109">
        <v>0</v>
      </c>
      <c r="AC109">
        <v>0</v>
      </c>
      <c r="AD109">
        <v>35</v>
      </c>
      <c r="AE109">
        <v>22950</v>
      </c>
      <c r="AF109">
        <v>2434</v>
      </c>
      <c r="AG109">
        <v>26</v>
      </c>
      <c r="AH109">
        <v>0.16239000000000001</v>
      </c>
      <c r="AI109">
        <v>8069.8422899999996</v>
      </c>
      <c r="AJ109">
        <v>9.2840000000000006E-2</v>
      </c>
      <c r="AK109">
        <v>0.30141000000000001</v>
      </c>
      <c r="AL109">
        <v>34.384189999999997</v>
      </c>
      <c r="AM109">
        <v>2017.74719</v>
      </c>
      <c r="AN109">
        <v>83.573670000000007</v>
      </c>
      <c r="AO109">
        <v>669.82177999999999</v>
      </c>
      <c r="AP109">
        <v>1063.8398400000001</v>
      </c>
      <c r="AQ109">
        <v>3751.9941399999998</v>
      </c>
      <c r="AR109">
        <v>1684.66968</v>
      </c>
      <c r="AS109">
        <v>2848.1137699999999</v>
      </c>
      <c r="AT109">
        <v>4506.6870099999996</v>
      </c>
      <c r="AU109">
        <v>3341.91309</v>
      </c>
      <c r="AV109">
        <v>7229.1142600000003</v>
      </c>
      <c r="AW109">
        <v>261.21426000000002</v>
      </c>
      <c r="AX109">
        <v>407.68164000000002</v>
      </c>
      <c r="AY109">
        <v>498.60547000000003</v>
      </c>
      <c r="AZ109">
        <v>1228.35583</v>
      </c>
      <c r="BA109">
        <v>1105.2504899999999</v>
      </c>
      <c r="BB109">
        <v>1840.8524199999999</v>
      </c>
      <c r="BC109">
        <v>67.328699999999998</v>
      </c>
      <c r="BD109">
        <v>113.07787</v>
      </c>
      <c r="BE109">
        <v>122.7936</v>
      </c>
      <c r="BF109">
        <v>446.79885999999999</v>
      </c>
      <c r="BG109">
        <v>347.33864999999997</v>
      </c>
      <c r="BH109">
        <v>517.35535000000004</v>
      </c>
      <c r="BI109">
        <v>4598.9555700000001</v>
      </c>
      <c r="BJ109">
        <v>293.78244000000001</v>
      </c>
      <c r="BK109">
        <v>330.40631000000002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11773.93555</v>
      </c>
      <c r="CJ109">
        <v>1445.0561499999999</v>
      </c>
      <c r="CK109">
        <v>2058.9709499999999</v>
      </c>
      <c r="CL109">
        <v>5858.4394499999999</v>
      </c>
      <c r="CM109">
        <v>2487.4648400000001</v>
      </c>
      <c r="CN109">
        <v>4393.1088900000004</v>
      </c>
      <c r="CO109">
        <v>9292.4882799999996</v>
      </c>
      <c r="CP109">
        <v>6798.2910199999997</v>
      </c>
      <c r="CQ109">
        <v>12316.152340000001</v>
      </c>
      <c r="CR109">
        <v>407.86727999999999</v>
      </c>
      <c r="CS109">
        <v>553.83600000000001</v>
      </c>
      <c r="CT109">
        <v>686.58294999999998</v>
      </c>
      <c r="CU109">
        <v>2485.9802199999999</v>
      </c>
      <c r="CV109">
        <v>1895.38318</v>
      </c>
      <c r="CW109">
        <v>3086.0539600000002</v>
      </c>
      <c r="CX109">
        <v>101.60929</v>
      </c>
      <c r="CY109">
        <v>149.3364</v>
      </c>
      <c r="CZ109">
        <v>168.15384</v>
      </c>
      <c r="DA109">
        <v>818.18786999999998</v>
      </c>
      <c r="DB109">
        <v>589.29926</v>
      </c>
      <c r="DC109">
        <v>872.78174000000001</v>
      </c>
      <c r="DD109">
        <v>5014.4389600000004</v>
      </c>
      <c r="DE109">
        <v>309.69970999999998</v>
      </c>
      <c r="DF109">
        <v>505.5025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51114</v>
      </c>
      <c r="EE109">
        <v>35</v>
      </c>
      <c r="EF109">
        <v>26.76</v>
      </c>
      <c r="EG109">
        <v>11797.11816</v>
      </c>
      <c r="EH109">
        <v>0.19952</v>
      </c>
      <c r="EI109">
        <v>1.2117</v>
      </c>
      <c r="EJ109">
        <v>18675.916020000001</v>
      </c>
      <c r="EK109">
        <v>7.19</v>
      </c>
      <c r="EL109">
        <v>13257.78613</v>
      </c>
      <c r="EM109">
        <v>0.11459999999999999</v>
      </c>
      <c r="EN109">
        <v>0.90781999999999996</v>
      </c>
      <c r="EO109">
        <v>22804.582030000001</v>
      </c>
      <c r="EP109">
        <v>19.52</v>
      </c>
      <c r="EQ109">
        <v>0.16638</v>
      </c>
      <c r="ER109">
        <v>4151.2050799999997</v>
      </c>
      <c r="ES109">
        <v>9.4460000000000002E-2</v>
      </c>
      <c r="ET109">
        <v>0.56850000000000001</v>
      </c>
      <c r="EU109">
        <v>9040.2509800000007</v>
      </c>
      <c r="EV109">
        <v>22.1</v>
      </c>
      <c r="EW109">
        <v>0.14696000000000001</v>
      </c>
      <c r="EX109">
        <v>37275.953130000002</v>
      </c>
      <c r="EY109">
        <v>2017.74719</v>
      </c>
      <c r="EZ109">
        <v>62294.683590000001</v>
      </c>
      <c r="FA109">
        <v>27716.167000000001</v>
      </c>
    </row>
    <row r="110" spans="1:157" x14ac:dyDescent="0.25">
      <c r="A110">
        <v>68567</v>
      </c>
      <c r="B110" t="s">
        <v>37</v>
      </c>
      <c r="C110">
        <v>39925</v>
      </c>
      <c r="D110">
        <v>31872</v>
      </c>
      <c r="E110">
        <v>3</v>
      </c>
      <c r="F110">
        <v>0</v>
      </c>
      <c r="G110">
        <v>0</v>
      </c>
      <c r="H110">
        <v>0</v>
      </c>
      <c r="I110">
        <v>0</v>
      </c>
      <c r="J110">
        <v>112</v>
      </c>
      <c r="K110">
        <v>4.8439999999999997E-2</v>
      </c>
      <c r="L110">
        <v>12</v>
      </c>
      <c r="M110">
        <v>3</v>
      </c>
      <c r="N110">
        <v>0</v>
      </c>
      <c r="O110">
        <v>0</v>
      </c>
      <c r="P110">
        <v>2</v>
      </c>
      <c r="Q110">
        <v>9</v>
      </c>
      <c r="R110" t="s">
        <v>39</v>
      </c>
      <c r="S110">
        <v>777</v>
      </c>
      <c r="T110">
        <v>0</v>
      </c>
      <c r="U110">
        <v>14780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6</v>
      </c>
      <c r="AB110">
        <v>0</v>
      </c>
      <c r="AC110">
        <v>0</v>
      </c>
      <c r="AD110">
        <v>35</v>
      </c>
      <c r="AE110">
        <v>22950</v>
      </c>
      <c r="AF110">
        <v>2434</v>
      </c>
      <c r="AG110">
        <v>26</v>
      </c>
      <c r="AH110">
        <v>0.14532</v>
      </c>
      <c r="AI110">
        <v>3704.09375</v>
      </c>
      <c r="AJ110">
        <v>8.3040000000000003E-2</v>
      </c>
      <c r="AK110">
        <v>0.13835</v>
      </c>
      <c r="AL110">
        <v>33.523569999999999</v>
      </c>
      <c r="AM110">
        <v>1211.9074700000001</v>
      </c>
      <c r="AN110">
        <v>35.99765</v>
      </c>
      <c r="AO110">
        <v>775.23437999999999</v>
      </c>
      <c r="AP110">
        <v>995.13098000000002</v>
      </c>
      <c r="AQ110">
        <v>2106.4453100000001</v>
      </c>
      <c r="AR110">
        <v>802.79503999999997</v>
      </c>
      <c r="AS110">
        <v>1544.99524</v>
      </c>
      <c r="AT110">
        <v>4785.8017600000003</v>
      </c>
      <c r="AU110">
        <v>3456.37817</v>
      </c>
      <c r="AV110">
        <v>5087.0385699999997</v>
      </c>
      <c r="AW110">
        <v>146.65302</v>
      </c>
      <c r="AX110">
        <v>146.15436</v>
      </c>
      <c r="AY110">
        <v>187.97748999999999</v>
      </c>
      <c r="AZ110">
        <v>1257.6245100000001</v>
      </c>
      <c r="BA110">
        <v>790.13256999999999</v>
      </c>
      <c r="BB110">
        <v>1245.20154</v>
      </c>
      <c r="BC110">
        <v>34.280589999999997</v>
      </c>
      <c r="BD110">
        <v>36.258519999999997</v>
      </c>
      <c r="BE110">
        <v>45.360239999999997</v>
      </c>
      <c r="BF110">
        <v>371.38898</v>
      </c>
      <c r="BG110">
        <v>241.9606</v>
      </c>
      <c r="BH110">
        <v>355.42639000000003</v>
      </c>
      <c r="BI110">
        <v>415.48306000000002</v>
      </c>
      <c r="BJ110">
        <v>15.917260000000001</v>
      </c>
      <c r="BK110">
        <v>175.09618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11773.93555</v>
      </c>
      <c r="CJ110">
        <v>1445.0561499999999</v>
      </c>
      <c r="CK110">
        <v>2058.9709499999999</v>
      </c>
      <c r="CL110">
        <v>5858.4394499999999</v>
      </c>
      <c r="CM110">
        <v>2487.4648400000001</v>
      </c>
      <c r="CN110">
        <v>4393.1088900000004</v>
      </c>
      <c r="CO110">
        <v>9292.4882799999996</v>
      </c>
      <c r="CP110">
        <v>6798.2910199999997</v>
      </c>
      <c r="CQ110">
        <v>12316.152340000001</v>
      </c>
      <c r="CR110">
        <v>407.86727999999999</v>
      </c>
      <c r="CS110">
        <v>553.83600000000001</v>
      </c>
      <c r="CT110">
        <v>686.58294999999998</v>
      </c>
      <c r="CU110">
        <v>2485.9802199999999</v>
      </c>
      <c r="CV110">
        <v>1895.38318</v>
      </c>
      <c r="CW110">
        <v>3086.0539600000002</v>
      </c>
      <c r="CX110">
        <v>101.60929</v>
      </c>
      <c r="CY110">
        <v>149.3364</v>
      </c>
      <c r="CZ110">
        <v>168.15384</v>
      </c>
      <c r="DA110">
        <v>818.18786999999998</v>
      </c>
      <c r="DB110">
        <v>589.29926</v>
      </c>
      <c r="DC110">
        <v>872.78174000000001</v>
      </c>
      <c r="DD110">
        <v>5014.4389600000004</v>
      </c>
      <c r="DE110">
        <v>309.69970999999998</v>
      </c>
      <c r="DF110">
        <v>505.5025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51114</v>
      </c>
      <c r="EE110">
        <v>35</v>
      </c>
      <c r="EF110">
        <v>26.96</v>
      </c>
      <c r="EG110">
        <v>6878.7983400000003</v>
      </c>
      <c r="EH110">
        <v>8.7959999999999997E-2</v>
      </c>
      <c r="EI110">
        <v>0.70652999999999999</v>
      </c>
      <c r="EJ110">
        <v>18675.916020000001</v>
      </c>
      <c r="EK110">
        <v>14.84</v>
      </c>
      <c r="EL110">
        <v>9546.7958999999992</v>
      </c>
      <c r="EM110">
        <v>8.6249999999999993E-2</v>
      </c>
      <c r="EN110">
        <v>0.65371000000000001</v>
      </c>
      <c r="EO110">
        <v>22804.582030000001</v>
      </c>
      <c r="EP110">
        <v>25.54</v>
      </c>
      <c r="EQ110">
        <v>0.1138</v>
      </c>
      <c r="ER110">
        <v>4889.0459000000001</v>
      </c>
      <c r="ES110">
        <v>8.6699999999999999E-2</v>
      </c>
      <c r="ET110">
        <v>0.66954999999999998</v>
      </c>
      <c r="EU110">
        <v>9040.2509800000007</v>
      </c>
      <c r="EV110">
        <v>18.71</v>
      </c>
      <c r="EW110">
        <v>0.15534000000000001</v>
      </c>
      <c r="EX110">
        <v>25018.734380000002</v>
      </c>
      <c r="EY110">
        <v>1211.9074700000001</v>
      </c>
      <c r="EZ110">
        <v>62294.683590000001</v>
      </c>
      <c r="FA110">
        <v>27716.167000000001</v>
      </c>
    </row>
    <row r="111" spans="1:157" x14ac:dyDescent="0.25">
      <c r="A111">
        <v>68568</v>
      </c>
      <c r="B111" t="s">
        <v>37</v>
      </c>
      <c r="C111">
        <v>39926</v>
      </c>
      <c r="D111">
        <v>31907</v>
      </c>
      <c r="E111">
        <v>3</v>
      </c>
      <c r="F111">
        <v>0</v>
      </c>
      <c r="G111">
        <v>0</v>
      </c>
      <c r="H111">
        <v>0</v>
      </c>
      <c r="I111">
        <v>0</v>
      </c>
      <c r="J111">
        <v>112</v>
      </c>
      <c r="K111">
        <v>0.17032</v>
      </c>
      <c r="L111">
        <v>12</v>
      </c>
      <c r="M111">
        <v>3</v>
      </c>
      <c r="N111">
        <v>0</v>
      </c>
      <c r="O111">
        <v>0</v>
      </c>
      <c r="P111">
        <v>2</v>
      </c>
      <c r="Q111">
        <v>9</v>
      </c>
      <c r="R111" t="s">
        <v>39</v>
      </c>
      <c r="S111">
        <v>802</v>
      </c>
      <c r="T111">
        <v>0</v>
      </c>
      <c r="U111">
        <v>19990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6</v>
      </c>
      <c r="AB111">
        <v>0</v>
      </c>
      <c r="AC111">
        <v>0</v>
      </c>
      <c r="AD111">
        <v>35</v>
      </c>
      <c r="AE111">
        <v>22950</v>
      </c>
      <c r="AF111">
        <v>2434</v>
      </c>
      <c r="AG111">
        <v>26</v>
      </c>
      <c r="AH111">
        <v>0.51095999999999997</v>
      </c>
      <c r="AI111">
        <v>3933.2334000000001</v>
      </c>
      <c r="AJ111">
        <v>0.29198000000000002</v>
      </c>
      <c r="AK111">
        <v>0.1469</v>
      </c>
      <c r="AL111">
        <v>34.918970000000002</v>
      </c>
      <c r="AM111">
        <v>3639.2607400000002</v>
      </c>
      <c r="AN111">
        <v>106.86411</v>
      </c>
      <c r="AO111">
        <v>518.26324</v>
      </c>
      <c r="AP111">
        <v>890.99945000000002</v>
      </c>
      <c r="AQ111">
        <v>2199.4091800000001</v>
      </c>
      <c r="AR111">
        <v>882.94030999999995</v>
      </c>
      <c r="AS111">
        <v>1305.06738</v>
      </c>
      <c r="AT111">
        <v>3665.5139199999999</v>
      </c>
      <c r="AU111">
        <v>2678.6481899999999</v>
      </c>
      <c r="AV111">
        <v>3918.24487</v>
      </c>
      <c r="AW111">
        <v>140.33562000000001</v>
      </c>
      <c r="AX111">
        <v>130.04825</v>
      </c>
      <c r="AY111">
        <v>164.1438</v>
      </c>
      <c r="AZ111">
        <v>931.75585999999998</v>
      </c>
      <c r="BA111">
        <v>665.16956000000005</v>
      </c>
      <c r="BB111">
        <v>860.35613999999998</v>
      </c>
      <c r="BC111">
        <v>28.277740000000001</v>
      </c>
      <c r="BD111">
        <v>32.957529999999998</v>
      </c>
      <c r="BE111">
        <v>41.49474</v>
      </c>
      <c r="BF111">
        <v>294.07263</v>
      </c>
      <c r="BG111">
        <v>187.83946</v>
      </c>
      <c r="BH111">
        <v>216.33806999999999</v>
      </c>
      <c r="BI111">
        <v>1235.4245599999999</v>
      </c>
      <c r="BJ111">
        <v>91.811930000000004</v>
      </c>
      <c r="BK111">
        <v>288.08339999999998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5942.9995099999996</v>
      </c>
      <c r="CJ111">
        <v>1139.65527</v>
      </c>
      <c r="CK111">
        <v>1649.82275</v>
      </c>
      <c r="CL111">
        <v>3964.9235800000001</v>
      </c>
      <c r="CM111">
        <v>1505.1649199999999</v>
      </c>
      <c r="CN111">
        <v>2321.5451699999999</v>
      </c>
      <c r="CO111">
        <v>7768.40967</v>
      </c>
      <c r="CP111">
        <v>5196.8706099999999</v>
      </c>
      <c r="CQ111">
        <v>7090.0634799999998</v>
      </c>
      <c r="CR111">
        <v>268.06384000000003</v>
      </c>
      <c r="CS111">
        <v>244.2209</v>
      </c>
      <c r="CT111">
        <v>271.45181000000002</v>
      </c>
      <c r="CU111">
        <v>1833.82007</v>
      </c>
      <c r="CV111">
        <v>1224.1533199999999</v>
      </c>
      <c r="CW111">
        <v>1626.62024</v>
      </c>
      <c r="CX111">
        <v>52.145960000000002</v>
      </c>
      <c r="CY111">
        <v>57.284779999999998</v>
      </c>
      <c r="CZ111">
        <v>67.849209999999999</v>
      </c>
      <c r="DA111">
        <v>554.46375</v>
      </c>
      <c r="DB111">
        <v>358.97048999999998</v>
      </c>
      <c r="DC111">
        <v>424.01830999999999</v>
      </c>
      <c r="DD111">
        <v>2109.0827599999998</v>
      </c>
      <c r="DE111">
        <v>120.58454999999999</v>
      </c>
      <c r="DF111">
        <v>479.245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51114</v>
      </c>
      <c r="EE111">
        <v>35</v>
      </c>
      <c r="EF111">
        <v>26.95</v>
      </c>
      <c r="EG111">
        <v>7127.9140600000001</v>
      </c>
      <c r="EH111">
        <v>0.313</v>
      </c>
      <c r="EI111">
        <v>0.73211999999999999</v>
      </c>
      <c r="EJ111">
        <v>12696.337890000001</v>
      </c>
      <c r="EK111">
        <v>14.33</v>
      </c>
      <c r="EL111">
        <v>7443.1132799999996</v>
      </c>
      <c r="EM111">
        <v>0.29483999999999999</v>
      </c>
      <c r="EN111">
        <v>0.50966</v>
      </c>
      <c r="EO111">
        <v>14604.985350000001</v>
      </c>
      <c r="EP111">
        <v>26.38</v>
      </c>
      <c r="EQ111">
        <v>0.38738</v>
      </c>
      <c r="ER111">
        <v>2862.9348100000002</v>
      </c>
      <c r="ES111">
        <v>0.29265000000000002</v>
      </c>
      <c r="ET111">
        <v>0.39207999999999998</v>
      </c>
      <c r="EU111">
        <v>7084.1079099999997</v>
      </c>
      <c r="EV111">
        <v>26.14</v>
      </c>
      <c r="EW111">
        <v>0.39094000000000001</v>
      </c>
      <c r="EX111">
        <v>21367.195309999999</v>
      </c>
      <c r="EY111">
        <v>3639.2607400000002</v>
      </c>
      <c r="EZ111">
        <v>40328.429689999997</v>
      </c>
      <c r="FA111">
        <v>19780.445800000001</v>
      </c>
    </row>
    <row r="112" spans="1:157" x14ac:dyDescent="0.25">
      <c r="A112">
        <v>68569</v>
      </c>
      <c r="B112" t="s">
        <v>37</v>
      </c>
      <c r="C112">
        <v>39926</v>
      </c>
      <c r="D112">
        <v>31908</v>
      </c>
      <c r="E112">
        <v>3</v>
      </c>
      <c r="F112">
        <v>0</v>
      </c>
      <c r="G112">
        <v>0</v>
      </c>
      <c r="H112">
        <v>0</v>
      </c>
      <c r="I112">
        <v>0</v>
      </c>
      <c r="J112">
        <v>112</v>
      </c>
      <c r="K112">
        <v>0.10904999999999999</v>
      </c>
      <c r="L112">
        <v>12</v>
      </c>
      <c r="M112">
        <v>3</v>
      </c>
      <c r="N112">
        <v>0</v>
      </c>
      <c r="O112">
        <v>0</v>
      </c>
      <c r="P112">
        <v>2</v>
      </c>
      <c r="Q112">
        <v>9</v>
      </c>
      <c r="R112" t="s">
        <v>39</v>
      </c>
      <c r="S112">
        <v>802</v>
      </c>
      <c r="T112">
        <v>0</v>
      </c>
      <c r="U112">
        <v>19990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6</v>
      </c>
      <c r="AB112">
        <v>0</v>
      </c>
      <c r="AC112">
        <v>0</v>
      </c>
      <c r="AD112">
        <v>35</v>
      </c>
      <c r="AE112">
        <v>22950</v>
      </c>
      <c r="AF112">
        <v>2434</v>
      </c>
      <c r="AG112">
        <v>26</v>
      </c>
      <c r="AH112">
        <v>0.32715</v>
      </c>
      <c r="AI112">
        <v>2009.7658699999999</v>
      </c>
      <c r="AJ112">
        <v>0.18694</v>
      </c>
      <c r="AK112">
        <v>7.5060000000000002E-2</v>
      </c>
      <c r="AL112">
        <v>34.326039999999999</v>
      </c>
      <c r="AM112">
        <v>2067.7226599999999</v>
      </c>
      <c r="AN112">
        <v>59.834519999999998</v>
      </c>
      <c r="AO112">
        <v>621.39202999999998</v>
      </c>
      <c r="AP112">
        <v>758.82335999999998</v>
      </c>
      <c r="AQ112">
        <v>1765.5144</v>
      </c>
      <c r="AR112">
        <v>622.22473000000002</v>
      </c>
      <c r="AS112">
        <v>1016.47766</v>
      </c>
      <c r="AT112">
        <v>4102.8955100000003</v>
      </c>
      <c r="AU112">
        <v>2518.2224099999999</v>
      </c>
      <c r="AV112">
        <v>3171.8186000000001</v>
      </c>
      <c r="AW112">
        <v>127.72821999999999</v>
      </c>
      <c r="AX112">
        <v>114.17265</v>
      </c>
      <c r="AY112">
        <v>107.30804000000001</v>
      </c>
      <c r="AZ112">
        <v>902.06426999999996</v>
      </c>
      <c r="BA112">
        <v>558.98375999999996</v>
      </c>
      <c r="BB112">
        <v>766.26415999999995</v>
      </c>
      <c r="BC112">
        <v>23.868220000000001</v>
      </c>
      <c r="BD112">
        <v>24.327249999999999</v>
      </c>
      <c r="BE112">
        <v>26.35446</v>
      </c>
      <c r="BF112">
        <v>260.39114000000001</v>
      </c>
      <c r="BG112">
        <v>171.13103000000001</v>
      </c>
      <c r="BH112">
        <v>207.68020999999999</v>
      </c>
      <c r="BI112">
        <v>873.65808000000004</v>
      </c>
      <c r="BJ112">
        <v>28.77262</v>
      </c>
      <c r="BK112">
        <v>191.16158999999999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5942.9995099999996</v>
      </c>
      <c r="CJ112">
        <v>1139.65527</v>
      </c>
      <c r="CK112">
        <v>1649.82275</v>
      </c>
      <c r="CL112">
        <v>3964.9235800000001</v>
      </c>
      <c r="CM112">
        <v>1505.1649199999999</v>
      </c>
      <c r="CN112">
        <v>2321.5451699999999</v>
      </c>
      <c r="CO112">
        <v>7768.40967</v>
      </c>
      <c r="CP112">
        <v>5196.8706099999999</v>
      </c>
      <c r="CQ112">
        <v>7090.0634799999998</v>
      </c>
      <c r="CR112">
        <v>268.06384000000003</v>
      </c>
      <c r="CS112">
        <v>244.2209</v>
      </c>
      <c r="CT112">
        <v>271.45181000000002</v>
      </c>
      <c r="CU112">
        <v>1833.82007</v>
      </c>
      <c r="CV112">
        <v>1224.1533199999999</v>
      </c>
      <c r="CW112">
        <v>1626.62024</v>
      </c>
      <c r="CX112">
        <v>52.145960000000002</v>
      </c>
      <c r="CY112">
        <v>57.284779999999998</v>
      </c>
      <c r="CZ112">
        <v>67.849209999999999</v>
      </c>
      <c r="DA112">
        <v>554.46375</v>
      </c>
      <c r="DB112">
        <v>358.97048999999998</v>
      </c>
      <c r="DC112">
        <v>424.01830999999999</v>
      </c>
      <c r="DD112">
        <v>2109.0827599999998</v>
      </c>
      <c r="DE112">
        <v>120.58454999999999</v>
      </c>
      <c r="DF112">
        <v>479.245</v>
      </c>
      <c r="DG112">
        <v>0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51114</v>
      </c>
      <c r="EE112">
        <v>35</v>
      </c>
      <c r="EF112">
        <v>27.02</v>
      </c>
      <c r="EG112">
        <v>5568.4238299999997</v>
      </c>
      <c r="EH112">
        <v>0.19040000000000001</v>
      </c>
      <c r="EI112">
        <v>0.57194</v>
      </c>
      <c r="EJ112">
        <v>12696.337890000001</v>
      </c>
      <c r="EK112">
        <v>17.46</v>
      </c>
      <c r="EL112">
        <v>7161.87158</v>
      </c>
      <c r="EM112">
        <v>0.18842999999999999</v>
      </c>
      <c r="EN112">
        <v>0.4904</v>
      </c>
      <c r="EO112">
        <v>14604.985350000001</v>
      </c>
      <c r="EP112">
        <v>26.42</v>
      </c>
      <c r="EQ112">
        <v>0.24765000000000001</v>
      </c>
      <c r="ER112">
        <v>4221.1733400000003</v>
      </c>
      <c r="ES112">
        <v>0.19061</v>
      </c>
      <c r="ET112">
        <v>0.57808000000000004</v>
      </c>
      <c r="EU112">
        <v>7084.1079099999997</v>
      </c>
      <c r="EV112">
        <v>21.14</v>
      </c>
      <c r="EW112">
        <v>0.30951000000000001</v>
      </c>
      <c r="EX112">
        <v>18961.234380000002</v>
      </c>
      <c r="EY112">
        <v>2067.7226599999999</v>
      </c>
      <c r="EZ112">
        <v>40328.429689999997</v>
      </c>
      <c r="FA112">
        <v>19780.445800000001</v>
      </c>
    </row>
    <row r="113" spans="1:157" x14ac:dyDescent="0.25">
      <c r="A113">
        <v>68570</v>
      </c>
      <c r="B113" t="s">
        <v>37</v>
      </c>
      <c r="C113">
        <v>39927</v>
      </c>
      <c r="D113">
        <v>26640</v>
      </c>
      <c r="E113">
        <v>3</v>
      </c>
      <c r="F113">
        <v>0</v>
      </c>
      <c r="G113">
        <v>0</v>
      </c>
      <c r="H113">
        <v>0</v>
      </c>
      <c r="I113">
        <v>0</v>
      </c>
      <c r="J113">
        <v>112</v>
      </c>
      <c r="K113">
        <v>1.9810000000000001E-2</v>
      </c>
      <c r="L113">
        <v>12</v>
      </c>
      <c r="M113">
        <v>3</v>
      </c>
      <c r="N113">
        <v>0</v>
      </c>
      <c r="O113">
        <v>0</v>
      </c>
      <c r="P113">
        <v>2</v>
      </c>
      <c r="Q113">
        <v>9</v>
      </c>
      <c r="R113" t="s">
        <v>39</v>
      </c>
      <c r="S113">
        <v>807</v>
      </c>
      <c r="T113">
        <v>0</v>
      </c>
      <c r="U113">
        <v>14780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6</v>
      </c>
      <c r="AB113">
        <v>0</v>
      </c>
      <c r="AC113">
        <v>0</v>
      </c>
      <c r="AD113">
        <v>35</v>
      </c>
      <c r="AE113">
        <v>22950</v>
      </c>
      <c r="AF113">
        <v>2434</v>
      </c>
      <c r="AG113">
        <v>26</v>
      </c>
      <c r="AH113">
        <v>5.944E-2</v>
      </c>
      <c r="AI113">
        <v>6673.1923800000004</v>
      </c>
      <c r="AJ113">
        <v>3.397E-2</v>
      </c>
      <c r="AK113">
        <v>0.24923999999999999</v>
      </c>
      <c r="AL113">
        <v>31.096150000000002</v>
      </c>
      <c r="AM113">
        <v>688.85082999999997</v>
      </c>
      <c r="AN113">
        <v>23.482749999999999</v>
      </c>
      <c r="AO113">
        <v>865.51397999999995</v>
      </c>
      <c r="AP113">
        <v>1328.42236</v>
      </c>
      <c r="AQ113">
        <v>3667.9294399999999</v>
      </c>
      <c r="AR113">
        <v>1428.50549</v>
      </c>
      <c r="AS113">
        <v>2441.4799800000001</v>
      </c>
      <c r="AT113">
        <v>4847.5732399999997</v>
      </c>
      <c r="AU113">
        <v>3658.3879400000001</v>
      </c>
      <c r="AV113">
        <v>6274.1347699999997</v>
      </c>
      <c r="AW113">
        <v>270.62383999999997</v>
      </c>
      <c r="AX113">
        <v>342.86774000000003</v>
      </c>
      <c r="AY113">
        <v>364.65839</v>
      </c>
      <c r="AZ113">
        <v>1208.9211399999999</v>
      </c>
      <c r="BA113">
        <v>984.48644999999999</v>
      </c>
      <c r="BB113">
        <v>1664.02576</v>
      </c>
      <c r="BC113">
        <v>61.976349999999996</v>
      </c>
      <c r="BD113">
        <v>88.979439999999997</v>
      </c>
      <c r="BE113">
        <v>88.395579999999995</v>
      </c>
      <c r="BF113">
        <v>393.13164999999998</v>
      </c>
      <c r="BG113">
        <v>323.23525999999998</v>
      </c>
      <c r="BH113">
        <v>480.42664000000002</v>
      </c>
      <c r="BI113">
        <v>3367.34033</v>
      </c>
      <c r="BJ113">
        <v>245.10929999999999</v>
      </c>
      <c r="BK113">
        <v>369.69292999999999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13182.43945</v>
      </c>
      <c r="CJ113">
        <v>1516.7818600000001</v>
      </c>
      <c r="CK113">
        <v>2605.0122099999999</v>
      </c>
      <c r="CL113">
        <v>7070.6757799999996</v>
      </c>
      <c r="CM113">
        <v>2978.0129400000001</v>
      </c>
      <c r="CN113">
        <v>5028.1557599999996</v>
      </c>
      <c r="CO113">
        <v>9203.3828099999992</v>
      </c>
      <c r="CP113">
        <v>7092.1000999999997</v>
      </c>
      <c r="CQ113">
        <v>12444.085940000001</v>
      </c>
      <c r="CR113">
        <v>495.97048999999998</v>
      </c>
      <c r="CS113">
        <v>586.86792000000003</v>
      </c>
      <c r="CT113">
        <v>695.55547999999999</v>
      </c>
      <c r="CU113">
        <v>2390.5842299999999</v>
      </c>
      <c r="CV113">
        <v>1933.33655</v>
      </c>
      <c r="CW113">
        <v>3139.3618200000001</v>
      </c>
      <c r="CX113">
        <v>114.58047000000001</v>
      </c>
      <c r="CY113">
        <v>153.80510000000001</v>
      </c>
      <c r="CZ113">
        <v>171.07442</v>
      </c>
      <c r="DA113">
        <v>798.56079</v>
      </c>
      <c r="DB113">
        <v>615.66900999999996</v>
      </c>
      <c r="DC113">
        <v>886.88702000000001</v>
      </c>
      <c r="DD113">
        <v>5651.6645500000004</v>
      </c>
      <c r="DE113">
        <v>428.54736000000003</v>
      </c>
      <c r="DF113">
        <v>753.51842999999997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51114</v>
      </c>
      <c r="EE113">
        <v>35</v>
      </c>
      <c r="EF113">
        <v>26.83</v>
      </c>
      <c r="EG113">
        <v>9745.6660200000006</v>
      </c>
      <c r="EH113">
        <v>4.7629999999999999E-2</v>
      </c>
      <c r="EI113">
        <v>1.00099</v>
      </c>
      <c r="EJ113">
        <v>19002.568360000001</v>
      </c>
      <c r="EK113">
        <v>9.69</v>
      </c>
      <c r="EL113">
        <v>12432.19434</v>
      </c>
      <c r="EM113">
        <v>3.9570000000000001E-2</v>
      </c>
      <c r="EN113">
        <v>0.85128999999999999</v>
      </c>
      <c r="EO113">
        <v>23563.855469999999</v>
      </c>
      <c r="EP113">
        <v>22.14</v>
      </c>
      <c r="EQ113">
        <v>5.3699999999999998E-2</v>
      </c>
      <c r="ER113">
        <v>5914.7651400000004</v>
      </c>
      <c r="ES113">
        <v>3.823E-2</v>
      </c>
      <c r="ET113">
        <v>0.81001999999999996</v>
      </c>
      <c r="EU113">
        <v>11005.32813</v>
      </c>
      <c r="EV113">
        <v>16.78</v>
      </c>
      <c r="EW113">
        <v>7.0849999999999996E-2</v>
      </c>
      <c r="EX113">
        <v>34765.816409999999</v>
      </c>
      <c r="EY113">
        <v>688.85082999999997</v>
      </c>
      <c r="EZ113">
        <v>66754.1875</v>
      </c>
      <c r="FA113">
        <v>30007.896489999999</v>
      </c>
    </row>
    <row r="114" spans="1:157" x14ac:dyDescent="0.25">
      <c r="A114">
        <v>68571</v>
      </c>
      <c r="B114" t="s">
        <v>37</v>
      </c>
      <c r="C114">
        <v>39927</v>
      </c>
      <c r="D114">
        <v>31908</v>
      </c>
      <c r="E114">
        <v>3</v>
      </c>
      <c r="F114">
        <v>0</v>
      </c>
      <c r="G114">
        <v>0</v>
      </c>
      <c r="H114">
        <v>0</v>
      </c>
      <c r="I114">
        <v>0</v>
      </c>
      <c r="J114">
        <v>112</v>
      </c>
      <c r="K114">
        <v>6.3369999999999996E-2</v>
      </c>
      <c r="L114">
        <v>12</v>
      </c>
      <c r="M114">
        <v>3</v>
      </c>
      <c r="N114">
        <v>0</v>
      </c>
      <c r="O114">
        <v>0</v>
      </c>
      <c r="P114">
        <v>2</v>
      </c>
      <c r="Q114">
        <v>9</v>
      </c>
      <c r="R114" t="s">
        <v>39</v>
      </c>
      <c r="S114">
        <v>804</v>
      </c>
      <c r="T114">
        <v>0</v>
      </c>
      <c r="U114">
        <v>14780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6</v>
      </c>
      <c r="AB114">
        <v>0</v>
      </c>
      <c r="AC114">
        <v>0</v>
      </c>
      <c r="AD114">
        <v>35</v>
      </c>
      <c r="AE114">
        <v>22950</v>
      </c>
      <c r="AF114">
        <v>2434</v>
      </c>
      <c r="AG114">
        <v>26</v>
      </c>
      <c r="AH114">
        <v>0.19011</v>
      </c>
      <c r="AI114">
        <v>6509.24658</v>
      </c>
      <c r="AJ114">
        <v>0.10865</v>
      </c>
      <c r="AK114">
        <v>0.24312</v>
      </c>
      <c r="AL114">
        <v>33.175440000000002</v>
      </c>
      <c r="AM114">
        <v>2027.10303</v>
      </c>
      <c r="AN114">
        <v>65.316479999999999</v>
      </c>
      <c r="AO114">
        <v>651.26793999999995</v>
      </c>
      <c r="AP114">
        <v>1276.58997</v>
      </c>
      <c r="AQ114">
        <v>3402.7463400000001</v>
      </c>
      <c r="AR114">
        <v>1549.5074500000001</v>
      </c>
      <c r="AS114">
        <v>2586.6760300000001</v>
      </c>
      <c r="AT114">
        <v>4355.80908</v>
      </c>
      <c r="AU114">
        <v>3433.71216</v>
      </c>
      <c r="AV114">
        <v>6169.9516599999997</v>
      </c>
      <c r="AW114">
        <v>225.34663</v>
      </c>
      <c r="AX114">
        <v>244.00018</v>
      </c>
      <c r="AY114">
        <v>330.89706000000001</v>
      </c>
      <c r="AZ114">
        <v>1181.66309</v>
      </c>
      <c r="BA114">
        <v>948.85004000000004</v>
      </c>
      <c r="BB114">
        <v>1475.3360600000001</v>
      </c>
      <c r="BC114">
        <v>52.604120000000002</v>
      </c>
      <c r="BD114">
        <v>64.825659999999999</v>
      </c>
      <c r="BE114">
        <v>82.678830000000005</v>
      </c>
      <c r="BF114">
        <v>405.42910999999998</v>
      </c>
      <c r="BG114">
        <v>292.43374999999997</v>
      </c>
      <c r="BH114">
        <v>406.46035999999998</v>
      </c>
      <c r="BI114">
        <v>2284.3244599999998</v>
      </c>
      <c r="BJ114">
        <v>183.43806000000001</v>
      </c>
      <c r="BK114">
        <v>383.82553000000001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13182.43945</v>
      </c>
      <c r="CJ114">
        <v>1516.7818600000001</v>
      </c>
      <c r="CK114">
        <v>2605.0122099999999</v>
      </c>
      <c r="CL114">
        <v>7070.6757799999996</v>
      </c>
      <c r="CM114">
        <v>2978.0129400000001</v>
      </c>
      <c r="CN114">
        <v>5028.1557599999996</v>
      </c>
      <c r="CO114">
        <v>9203.3828099999992</v>
      </c>
      <c r="CP114">
        <v>7092.1000999999997</v>
      </c>
      <c r="CQ114">
        <v>12444.085940000001</v>
      </c>
      <c r="CR114">
        <v>495.97048999999998</v>
      </c>
      <c r="CS114">
        <v>586.86792000000003</v>
      </c>
      <c r="CT114">
        <v>695.55547999999999</v>
      </c>
      <c r="CU114">
        <v>2390.5842299999999</v>
      </c>
      <c r="CV114">
        <v>1933.33655</v>
      </c>
      <c r="CW114">
        <v>3139.3618200000001</v>
      </c>
      <c r="CX114">
        <v>114.58047000000001</v>
      </c>
      <c r="CY114">
        <v>153.80510000000001</v>
      </c>
      <c r="CZ114">
        <v>171.07442</v>
      </c>
      <c r="DA114">
        <v>798.56079</v>
      </c>
      <c r="DB114">
        <v>615.66900999999996</v>
      </c>
      <c r="DC114">
        <v>886.88702000000001</v>
      </c>
      <c r="DD114">
        <v>5651.6645500000004</v>
      </c>
      <c r="DE114">
        <v>428.54736000000003</v>
      </c>
      <c r="DF114">
        <v>753.51842999999997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51114</v>
      </c>
      <c r="EE114">
        <v>35</v>
      </c>
      <c r="EF114">
        <v>26.84</v>
      </c>
      <c r="EG114">
        <v>9256.9013699999996</v>
      </c>
      <c r="EH114">
        <v>0.14155999999999999</v>
      </c>
      <c r="EI114">
        <v>0.95079000000000002</v>
      </c>
      <c r="EJ114">
        <v>19002.568360000001</v>
      </c>
      <c r="EK114">
        <v>10.44</v>
      </c>
      <c r="EL114">
        <v>11131.662109999999</v>
      </c>
      <c r="EM114">
        <v>0.11840000000000001</v>
      </c>
      <c r="EN114">
        <v>0.76222999999999996</v>
      </c>
      <c r="EO114">
        <v>23563.855469999999</v>
      </c>
      <c r="EP114">
        <v>24.31</v>
      </c>
      <c r="EQ114">
        <v>0.15640000000000001</v>
      </c>
      <c r="ER114">
        <v>5090.5629900000004</v>
      </c>
      <c r="ES114">
        <v>0.11461</v>
      </c>
      <c r="ET114">
        <v>0.69715000000000005</v>
      </c>
      <c r="EU114">
        <v>11005.32813</v>
      </c>
      <c r="EV114">
        <v>18.350000000000001</v>
      </c>
      <c r="EW114">
        <v>0.2072</v>
      </c>
      <c r="EX114">
        <v>31988.373049999998</v>
      </c>
      <c r="EY114">
        <v>2027.1031499999999</v>
      </c>
      <c r="EZ114">
        <v>66754.1875</v>
      </c>
      <c r="FA114">
        <v>30007.896489999999</v>
      </c>
    </row>
    <row r="115" spans="1:157" x14ac:dyDescent="0.25">
      <c r="A115">
        <v>68751</v>
      </c>
      <c r="B115" t="s">
        <v>37</v>
      </c>
      <c r="C115">
        <v>40018</v>
      </c>
      <c r="D115">
        <v>31697</v>
      </c>
      <c r="E115">
        <v>3</v>
      </c>
      <c r="F115">
        <v>0</v>
      </c>
      <c r="G115">
        <v>0</v>
      </c>
      <c r="H115">
        <v>0</v>
      </c>
      <c r="I115">
        <v>0</v>
      </c>
      <c r="J115">
        <v>112</v>
      </c>
      <c r="K115">
        <v>7.7189999999999995E-2</v>
      </c>
      <c r="L115">
        <v>12</v>
      </c>
      <c r="M115">
        <v>3</v>
      </c>
      <c r="N115">
        <v>0</v>
      </c>
      <c r="O115">
        <v>0</v>
      </c>
      <c r="P115">
        <v>3</v>
      </c>
      <c r="Q115">
        <v>10</v>
      </c>
      <c r="R115" t="s">
        <v>52</v>
      </c>
      <c r="S115">
        <v>893</v>
      </c>
      <c r="T115">
        <v>0</v>
      </c>
      <c r="U115">
        <v>19685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13</v>
      </c>
      <c r="AB115">
        <v>0</v>
      </c>
      <c r="AC115">
        <v>0</v>
      </c>
      <c r="AD115">
        <v>39</v>
      </c>
      <c r="AE115">
        <v>20750</v>
      </c>
      <c r="AF115">
        <v>2409</v>
      </c>
      <c r="AG115">
        <v>36</v>
      </c>
      <c r="AH115">
        <v>0.23157</v>
      </c>
      <c r="AI115">
        <v>3605.3593799999999</v>
      </c>
      <c r="AJ115">
        <v>0.11874999999999999</v>
      </c>
      <c r="AK115">
        <v>0.13605999999999999</v>
      </c>
      <c r="AL115">
        <v>36.220320000000001</v>
      </c>
      <c r="AM115">
        <v>2082.5812999999998</v>
      </c>
      <c r="AN115">
        <v>57.347050000000003</v>
      </c>
      <c r="AO115">
        <v>644.61688000000004</v>
      </c>
      <c r="AP115">
        <v>942.22424000000001</v>
      </c>
      <c r="AQ115">
        <v>2329.93408</v>
      </c>
      <c r="AR115">
        <v>717.90697999999998</v>
      </c>
      <c r="AS115">
        <v>1166.71399</v>
      </c>
      <c r="AT115">
        <v>4864.1704099999997</v>
      </c>
      <c r="AU115">
        <v>3684.5864299999998</v>
      </c>
      <c r="AV115">
        <v>6040.9951199999996</v>
      </c>
      <c r="AW115">
        <v>130.6337</v>
      </c>
      <c r="AX115">
        <v>142.56268</v>
      </c>
      <c r="AY115">
        <v>286.54748999999998</v>
      </c>
      <c r="AZ115">
        <v>1235.1898200000001</v>
      </c>
      <c r="BA115">
        <v>734.27990999999997</v>
      </c>
      <c r="BB115">
        <v>1469.8161600000001</v>
      </c>
      <c r="BC115">
        <v>28.571210000000001</v>
      </c>
      <c r="BD115">
        <v>36.090499999999999</v>
      </c>
      <c r="BE115">
        <v>78.436199999999999</v>
      </c>
      <c r="BF115">
        <v>355.14145000000002</v>
      </c>
      <c r="BG115">
        <v>221.98160999999999</v>
      </c>
      <c r="BH115">
        <v>415.76776000000001</v>
      </c>
      <c r="BI115">
        <v>1164.8325199999999</v>
      </c>
      <c r="BJ115">
        <v>70.441590000000005</v>
      </c>
      <c r="BK115">
        <v>218.49832000000001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8280.1543000000001</v>
      </c>
      <c r="CJ115">
        <v>1332.0715299999999</v>
      </c>
      <c r="CK115">
        <v>1799.7766099999999</v>
      </c>
      <c r="CL115">
        <v>4710.3447299999998</v>
      </c>
      <c r="CM115">
        <v>1413.21021</v>
      </c>
      <c r="CN115">
        <v>2258.4404300000001</v>
      </c>
      <c r="CO115">
        <v>10194.14453</v>
      </c>
      <c r="CP115">
        <v>7643.6196300000001</v>
      </c>
      <c r="CQ115">
        <v>12525.58496</v>
      </c>
      <c r="CR115">
        <v>237.16019</v>
      </c>
      <c r="CS115">
        <v>252.95357999999999</v>
      </c>
      <c r="CT115">
        <v>536.07494999999994</v>
      </c>
      <c r="CU115">
        <v>2510.4448200000002</v>
      </c>
      <c r="CV115">
        <v>1449.97864</v>
      </c>
      <c r="CW115">
        <v>2876.0283199999999</v>
      </c>
      <c r="CX115">
        <v>51.349249999999998</v>
      </c>
      <c r="CY115">
        <v>64.155140000000003</v>
      </c>
      <c r="CZ115">
        <v>146.41629</v>
      </c>
      <c r="DA115">
        <v>723.49347</v>
      </c>
      <c r="DB115">
        <v>428.30203</v>
      </c>
      <c r="DC115">
        <v>813.37189000000001</v>
      </c>
      <c r="DD115">
        <v>2258.2858900000001</v>
      </c>
      <c r="DE115">
        <v>130.66005999999999</v>
      </c>
      <c r="DF115">
        <v>438.43475000000001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50589</v>
      </c>
      <c r="EE115">
        <v>39</v>
      </c>
      <c r="EF115">
        <v>23.22</v>
      </c>
      <c r="EG115">
        <v>7799.90283</v>
      </c>
      <c r="EH115">
        <v>0.13361000000000001</v>
      </c>
      <c r="EI115">
        <v>0.80945</v>
      </c>
      <c r="EJ115">
        <v>17033.568360000001</v>
      </c>
      <c r="EK115">
        <v>8.5</v>
      </c>
      <c r="EL115">
        <v>10221.75</v>
      </c>
      <c r="EM115">
        <v>0.12581999999999999</v>
      </c>
      <c r="EN115">
        <v>0.70718999999999999</v>
      </c>
      <c r="EO115">
        <v>20289.509770000001</v>
      </c>
      <c r="EP115">
        <v>19.61</v>
      </c>
      <c r="EQ115">
        <v>0.23618</v>
      </c>
      <c r="ER115">
        <v>5352.9262699999999</v>
      </c>
      <c r="ES115">
        <v>0.12787000000000001</v>
      </c>
      <c r="ET115">
        <v>0.74068000000000001</v>
      </c>
      <c r="EU115">
        <v>9191.0703099999992</v>
      </c>
      <c r="EV115">
        <v>11.75</v>
      </c>
      <c r="EW115">
        <v>0.39416000000000001</v>
      </c>
      <c r="EX115">
        <v>26979.9375</v>
      </c>
      <c r="EY115">
        <v>2082.5812999999998</v>
      </c>
      <c r="EZ115">
        <v>54794.304689999997</v>
      </c>
      <c r="FA115">
        <v>26224.63867</v>
      </c>
    </row>
    <row r="116" spans="1:157" x14ac:dyDescent="0.25">
      <c r="A116">
        <v>68752</v>
      </c>
      <c r="B116" t="s">
        <v>37</v>
      </c>
      <c r="C116">
        <v>40018</v>
      </c>
      <c r="D116">
        <v>31700</v>
      </c>
      <c r="E116">
        <v>3</v>
      </c>
      <c r="F116">
        <v>0</v>
      </c>
      <c r="G116">
        <v>0</v>
      </c>
      <c r="H116">
        <v>0</v>
      </c>
      <c r="I116">
        <v>0</v>
      </c>
      <c r="J116">
        <v>112</v>
      </c>
      <c r="K116">
        <v>0.15931999999999999</v>
      </c>
      <c r="L116">
        <v>12</v>
      </c>
      <c r="M116">
        <v>3</v>
      </c>
      <c r="N116">
        <v>0</v>
      </c>
      <c r="O116">
        <v>0</v>
      </c>
      <c r="P116">
        <v>3</v>
      </c>
      <c r="Q116">
        <v>10</v>
      </c>
      <c r="R116" t="s">
        <v>52</v>
      </c>
      <c r="S116">
        <v>893</v>
      </c>
      <c r="T116">
        <v>0</v>
      </c>
      <c r="U116">
        <v>19685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13</v>
      </c>
      <c r="AB116">
        <v>0</v>
      </c>
      <c r="AC116">
        <v>0</v>
      </c>
      <c r="AD116">
        <v>39</v>
      </c>
      <c r="AE116">
        <v>20750</v>
      </c>
      <c r="AF116">
        <v>2409</v>
      </c>
      <c r="AG116">
        <v>36</v>
      </c>
      <c r="AH116">
        <v>0.47796</v>
      </c>
      <c r="AI116">
        <v>4674.7949200000003</v>
      </c>
      <c r="AJ116">
        <v>0.24510999999999999</v>
      </c>
      <c r="AK116">
        <v>0.17641000000000001</v>
      </c>
      <c r="AL116">
        <v>38.525530000000003</v>
      </c>
      <c r="AM116">
        <v>4431.3842800000002</v>
      </c>
      <c r="AN116">
        <v>128.00342000000001</v>
      </c>
      <c r="AO116">
        <v>687.45459000000005</v>
      </c>
      <c r="AP116">
        <v>857.55231000000003</v>
      </c>
      <c r="AQ116">
        <v>2380.4108900000001</v>
      </c>
      <c r="AR116">
        <v>695.30322000000001</v>
      </c>
      <c r="AS116">
        <v>1091.7265600000001</v>
      </c>
      <c r="AT116">
        <v>5329.9746100000002</v>
      </c>
      <c r="AU116">
        <v>3959.0334499999999</v>
      </c>
      <c r="AV116">
        <v>6484.5908200000003</v>
      </c>
      <c r="AW116">
        <v>106.52648000000001</v>
      </c>
      <c r="AX116">
        <v>110.39091000000001</v>
      </c>
      <c r="AY116">
        <v>249.5275</v>
      </c>
      <c r="AZ116">
        <v>1275.25513</v>
      </c>
      <c r="BA116">
        <v>715.69861000000003</v>
      </c>
      <c r="BB116">
        <v>1406.21228</v>
      </c>
      <c r="BC116">
        <v>22.77805</v>
      </c>
      <c r="BD116">
        <v>28.06465</v>
      </c>
      <c r="BE116">
        <v>67.980080000000001</v>
      </c>
      <c r="BF116">
        <v>368.35205000000002</v>
      </c>
      <c r="BG116">
        <v>206.32039</v>
      </c>
      <c r="BH116">
        <v>397.60415999999998</v>
      </c>
      <c r="BI116">
        <v>1093.4533699999999</v>
      </c>
      <c r="BJ116">
        <v>60.21848</v>
      </c>
      <c r="BK116">
        <v>219.93643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8280.1543000000001</v>
      </c>
      <c r="CJ116">
        <v>1332.0715299999999</v>
      </c>
      <c r="CK116">
        <v>1799.7766099999999</v>
      </c>
      <c r="CL116">
        <v>4710.3447299999998</v>
      </c>
      <c r="CM116">
        <v>1413.21021</v>
      </c>
      <c r="CN116">
        <v>2258.4404300000001</v>
      </c>
      <c r="CO116">
        <v>10194.14453</v>
      </c>
      <c r="CP116">
        <v>7643.6196300000001</v>
      </c>
      <c r="CQ116">
        <v>12525.58496</v>
      </c>
      <c r="CR116">
        <v>237.16019</v>
      </c>
      <c r="CS116">
        <v>252.95357999999999</v>
      </c>
      <c r="CT116">
        <v>536.07494999999994</v>
      </c>
      <c r="CU116">
        <v>2510.4448200000002</v>
      </c>
      <c r="CV116">
        <v>1449.97864</v>
      </c>
      <c r="CW116">
        <v>2876.0283199999999</v>
      </c>
      <c r="CX116">
        <v>51.349249999999998</v>
      </c>
      <c r="CY116">
        <v>64.155140000000003</v>
      </c>
      <c r="CZ116">
        <v>146.41629</v>
      </c>
      <c r="DA116">
        <v>723.49347</v>
      </c>
      <c r="DB116">
        <v>428.30203</v>
      </c>
      <c r="DC116">
        <v>813.37189000000001</v>
      </c>
      <c r="DD116">
        <v>2258.2858900000001</v>
      </c>
      <c r="DE116">
        <v>130.66005999999999</v>
      </c>
      <c r="DF116">
        <v>438.43475000000001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50589</v>
      </c>
      <c r="EE116">
        <v>39</v>
      </c>
      <c r="EF116">
        <v>24.62</v>
      </c>
      <c r="EG116">
        <v>9233.6660200000006</v>
      </c>
      <c r="EH116">
        <v>0.32264999999999999</v>
      </c>
      <c r="EI116">
        <v>0.95825000000000005</v>
      </c>
      <c r="EJ116">
        <v>17033.568360000001</v>
      </c>
      <c r="EK116">
        <v>7.85</v>
      </c>
      <c r="EL116">
        <v>10067.76074</v>
      </c>
      <c r="EM116">
        <v>0.25852000000000003</v>
      </c>
      <c r="EN116">
        <v>0.69654000000000005</v>
      </c>
      <c r="EO116">
        <v>20289.509770000001</v>
      </c>
      <c r="EP116">
        <v>21.55</v>
      </c>
      <c r="EQ116">
        <v>0.44357999999999997</v>
      </c>
      <c r="ER116">
        <v>3838.1437999999998</v>
      </c>
      <c r="ES116">
        <v>0.24812999999999999</v>
      </c>
      <c r="ET116">
        <v>0.53108</v>
      </c>
      <c r="EU116">
        <v>9191.0703099999992</v>
      </c>
      <c r="EV116">
        <v>19.5</v>
      </c>
      <c r="EW116">
        <v>0.49021999999999999</v>
      </c>
      <c r="EX116">
        <v>27814.365229999999</v>
      </c>
      <c r="EY116">
        <v>4431.3847699999997</v>
      </c>
      <c r="EZ116">
        <v>54794.304689999997</v>
      </c>
      <c r="FA116">
        <v>26224.63867</v>
      </c>
    </row>
    <row r="117" spans="1:157" x14ac:dyDescent="0.25">
      <c r="A117">
        <v>70165</v>
      </c>
      <c r="B117" t="s">
        <v>37</v>
      </c>
      <c r="C117">
        <v>51595</v>
      </c>
      <c r="D117">
        <v>21134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132</v>
      </c>
      <c r="K117">
        <v>0.01</v>
      </c>
      <c r="L117">
        <v>32</v>
      </c>
      <c r="M117">
        <v>0</v>
      </c>
      <c r="N117">
        <v>0</v>
      </c>
      <c r="O117">
        <v>0</v>
      </c>
      <c r="P117">
        <v>3</v>
      </c>
      <c r="Q117">
        <v>0</v>
      </c>
      <c r="R117" t="s">
        <v>242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9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38</v>
      </c>
      <c r="AH117">
        <v>0</v>
      </c>
      <c r="AI117">
        <v>0</v>
      </c>
      <c r="AJ117">
        <v>0.2</v>
      </c>
      <c r="AK117">
        <v>0</v>
      </c>
      <c r="AL117">
        <v>3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0.2</v>
      </c>
      <c r="EI117">
        <v>0</v>
      </c>
      <c r="EJ117">
        <v>0</v>
      </c>
      <c r="EK117">
        <v>0</v>
      </c>
      <c r="EL117">
        <v>0</v>
      </c>
      <c r="EM117">
        <v>0.2</v>
      </c>
      <c r="EN117">
        <v>0</v>
      </c>
      <c r="EO117">
        <v>0</v>
      </c>
      <c r="EP117">
        <v>0</v>
      </c>
      <c r="EQ117">
        <v>0.2</v>
      </c>
      <c r="ER117">
        <v>0</v>
      </c>
      <c r="ES117">
        <v>0.2</v>
      </c>
      <c r="ET117">
        <v>0</v>
      </c>
      <c r="EU117">
        <v>0</v>
      </c>
      <c r="EV117">
        <v>0</v>
      </c>
      <c r="EW117">
        <v>0.2</v>
      </c>
      <c r="EX117">
        <v>0</v>
      </c>
      <c r="EY117">
        <v>0</v>
      </c>
      <c r="EZ117">
        <v>0</v>
      </c>
      <c r="FA117">
        <v>0</v>
      </c>
    </row>
    <row r="118" spans="1:157" x14ac:dyDescent="0.25">
      <c r="A118">
        <v>70166</v>
      </c>
      <c r="B118" t="s">
        <v>37</v>
      </c>
      <c r="C118">
        <v>51595</v>
      </c>
      <c r="D118">
        <v>24267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132</v>
      </c>
      <c r="K118">
        <v>0.01</v>
      </c>
      <c r="L118">
        <v>32</v>
      </c>
      <c r="M118">
        <v>0</v>
      </c>
      <c r="N118">
        <v>0</v>
      </c>
      <c r="O118">
        <v>0</v>
      </c>
      <c r="P118">
        <v>3</v>
      </c>
      <c r="Q118">
        <v>0</v>
      </c>
      <c r="R118" t="s">
        <v>243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9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38</v>
      </c>
      <c r="AH118">
        <v>0</v>
      </c>
      <c r="AI118">
        <v>0</v>
      </c>
      <c r="AJ118">
        <v>0.2</v>
      </c>
      <c r="AK118">
        <v>0</v>
      </c>
      <c r="AL118">
        <v>3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0.2</v>
      </c>
      <c r="EI118">
        <v>0</v>
      </c>
      <c r="EJ118">
        <v>0</v>
      </c>
      <c r="EK118">
        <v>0</v>
      </c>
      <c r="EL118">
        <v>0</v>
      </c>
      <c r="EM118">
        <v>0.2</v>
      </c>
      <c r="EN118">
        <v>0</v>
      </c>
      <c r="EO118">
        <v>0</v>
      </c>
      <c r="EP118">
        <v>0</v>
      </c>
      <c r="EQ118">
        <v>0.2</v>
      </c>
      <c r="ER118">
        <v>0</v>
      </c>
      <c r="ES118">
        <v>0.2</v>
      </c>
      <c r="ET118">
        <v>0</v>
      </c>
      <c r="EU118">
        <v>0</v>
      </c>
      <c r="EV118">
        <v>0</v>
      </c>
      <c r="EW118">
        <v>0.2</v>
      </c>
      <c r="EX118">
        <v>0</v>
      </c>
      <c r="EY118">
        <v>0</v>
      </c>
      <c r="EZ118">
        <v>0</v>
      </c>
      <c r="FA118">
        <v>0</v>
      </c>
    </row>
    <row r="119" spans="1:157" x14ac:dyDescent="0.25">
      <c r="A119">
        <v>70777</v>
      </c>
      <c r="B119" t="s">
        <v>37</v>
      </c>
      <c r="C119">
        <v>53435</v>
      </c>
      <c r="D119">
        <v>31905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132</v>
      </c>
      <c r="K119">
        <v>0.01</v>
      </c>
      <c r="L119">
        <v>32</v>
      </c>
      <c r="M119">
        <v>0</v>
      </c>
      <c r="N119">
        <v>0</v>
      </c>
      <c r="O119">
        <v>0</v>
      </c>
      <c r="P119">
        <v>2</v>
      </c>
      <c r="Q119">
        <v>0</v>
      </c>
      <c r="R119" t="s">
        <v>242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9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28</v>
      </c>
      <c r="AH119">
        <v>0</v>
      </c>
      <c r="AI119">
        <v>0</v>
      </c>
      <c r="AJ119">
        <v>0.2</v>
      </c>
      <c r="AK119">
        <v>0</v>
      </c>
      <c r="AL119">
        <v>3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0.2</v>
      </c>
      <c r="EI119">
        <v>0</v>
      </c>
      <c r="EJ119">
        <v>0</v>
      </c>
      <c r="EK119">
        <v>0</v>
      </c>
      <c r="EL119">
        <v>0</v>
      </c>
      <c r="EM119">
        <v>0.2</v>
      </c>
      <c r="EN119">
        <v>0</v>
      </c>
      <c r="EO119">
        <v>0</v>
      </c>
      <c r="EP119">
        <v>0</v>
      </c>
      <c r="EQ119">
        <v>0.2</v>
      </c>
      <c r="ER119">
        <v>0</v>
      </c>
      <c r="ES119">
        <v>0.2</v>
      </c>
      <c r="ET119">
        <v>0</v>
      </c>
      <c r="EU119">
        <v>0</v>
      </c>
      <c r="EV119">
        <v>0</v>
      </c>
      <c r="EW119">
        <v>0.2</v>
      </c>
      <c r="EX119">
        <v>0</v>
      </c>
      <c r="EY119">
        <v>0</v>
      </c>
      <c r="EZ119">
        <v>0</v>
      </c>
      <c r="FA119">
        <v>0</v>
      </c>
    </row>
    <row r="120" spans="1:157" x14ac:dyDescent="0.25">
      <c r="T120">
        <f>SUM(T2:T119)</f>
        <v>0</v>
      </c>
      <c r="U120">
        <f t="shared" ref="U120:CF120" si="0">SUM(U2:U119)</f>
        <v>1508568</v>
      </c>
      <c r="V120">
        <f t="shared" si="0"/>
        <v>0</v>
      </c>
      <c r="W120">
        <f t="shared" si="0"/>
        <v>20</v>
      </c>
      <c r="X120">
        <f t="shared" si="0"/>
        <v>0</v>
      </c>
      <c r="Y120">
        <f t="shared" si="0"/>
        <v>0</v>
      </c>
      <c r="Z120">
        <f t="shared" si="0"/>
        <v>0</v>
      </c>
      <c r="AA120">
        <f t="shared" si="0"/>
        <v>1174</v>
      </c>
      <c r="AB120">
        <f t="shared" si="0"/>
        <v>0</v>
      </c>
      <c r="AC120">
        <f t="shared" si="0"/>
        <v>0</v>
      </c>
      <c r="AD120">
        <f t="shared" si="0"/>
        <v>4174</v>
      </c>
      <c r="AE120">
        <f t="shared" si="0"/>
        <v>2081400</v>
      </c>
      <c r="AF120">
        <f t="shared" si="0"/>
        <v>231470</v>
      </c>
      <c r="AG120">
        <f t="shared" si="0"/>
        <v>3760</v>
      </c>
      <c r="AH120">
        <f t="shared" si="0"/>
        <v>82.951479999999989</v>
      </c>
      <c r="AI120">
        <f t="shared" si="0"/>
        <v>403444.42009000009</v>
      </c>
      <c r="AJ120">
        <f t="shared" si="0"/>
        <v>55.140629999999994</v>
      </c>
      <c r="AK120">
        <f t="shared" si="0"/>
        <v>17.903950000000002</v>
      </c>
      <c r="AL120">
        <f t="shared" si="0"/>
        <v>4009.2201100000002</v>
      </c>
      <c r="AM120">
        <f t="shared" si="0"/>
        <v>650810.51452000008</v>
      </c>
      <c r="AN120">
        <f t="shared" si="0"/>
        <v>19153.557739999997</v>
      </c>
      <c r="AO120">
        <f t="shared" si="0"/>
        <v>65270.051200000016</v>
      </c>
      <c r="AP120">
        <f t="shared" si="0"/>
        <v>90350.041970000006</v>
      </c>
      <c r="AQ120">
        <f t="shared" si="0"/>
        <v>223958.73070999997</v>
      </c>
      <c r="AR120">
        <f t="shared" si="0"/>
        <v>76755.816120000032</v>
      </c>
      <c r="AS120">
        <f t="shared" si="0"/>
        <v>123308.51864000001</v>
      </c>
      <c r="AT120">
        <f t="shared" si="0"/>
        <v>442850.37631000002</v>
      </c>
      <c r="AU120">
        <f t="shared" si="0"/>
        <v>319710.52724000002</v>
      </c>
      <c r="AV120">
        <f t="shared" si="0"/>
        <v>492053.89799999987</v>
      </c>
      <c r="AW120">
        <f t="shared" si="0"/>
        <v>13304.110230000004</v>
      </c>
      <c r="AX120">
        <f t="shared" si="0"/>
        <v>14425.749169999997</v>
      </c>
      <c r="AY120">
        <f t="shared" si="0"/>
        <v>22757.432830000005</v>
      </c>
      <c r="AZ120">
        <f t="shared" si="0"/>
        <v>107768.77069999999</v>
      </c>
      <c r="BA120">
        <f t="shared" si="0"/>
        <v>66029.654610000012</v>
      </c>
      <c r="BB120">
        <f t="shared" si="0"/>
        <v>112282.76469999996</v>
      </c>
      <c r="BC120">
        <f t="shared" si="0"/>
        <v>2930.3421999999991</v>
      </c>
      <c r="BD120">
        <f t="shared" si="0"/>
        <v>3709.5604899999998</v>
      </c>
      <c r="BE120">
        <f t="shared" si="0"/>
        <v>5959.3849599999994</v>
      </c>
      <c r="BF120">
        <f t="shared" si="0"/>
        <v>30068.586879999984</v>
      </c>
      <c r="BG120">
        <f t="shared" si="0"/>
        <v>19185.235090000002</v>
      </c>
      <c r="BH120">
        <f t="shared" si="0"/>
        <v>30342.000610000017</v>
      </c>
      <c r="BI120">
        <f t="shared" si="0"/>
        <v>129562.34302000001</v>
      </c>
      <c r="BJ120">
        <f t="shared" si="0"/>
        <v>6980.2555800000009</v>
      </c>
      <c r="BK120">
        <f t="shared" si="0"/>
        <v>21447.383590000005</v>
      </c>
      <c r="BL120">
        <f t="shared" si="0"/>
        <v>0</v>
      </c>
      <c r="BM120">
        <f t="shared" si="0"/>
        <v>0</v>
      </c>
      <c r="BN120">
        <f t="shared" si="0"/>
        <v>0</v>
      </c>
      <c r="BO120">
        <f t="shared" si="0"/>
        <v>0</v>
      </c>
      <c r="BP120">
        <f t="shared" si="0"/>
        <v>0</v>
      </c>
      <c r="BQ120">
        <f t="shared" si="0"/>
        <v>0</v>
      </c>
      <c r="BR120">
        <f t="shared" si="0"/>
        <v>0</v>
      </c>
      <c r="BS120">
        <f t="shared" si="0"/>
        <v>0</v>
      </c>
      <c r="BT120">
        <f t="shared" si="0"/>
        <v>0</v>
      </c>
      <c r="BU120">
        <f t="shared" si="0"/>
        <v>0</v>
      </c>
      <c r="BV120">
        <f t="shared" si="0"/>
        <v>0</v>
      </c>
      <c r="BW120">
        <f t="shared" si="0"/>
        <v>0</v>
      </c>
      <c r="BX120">
        <f t="shared" si="0"/>
        <v>0</v>
      </c>
      <c r="BY120">
        <f t="shared" si="0"/>
        <v>0</v>
      </c>
      <c r="BZ120">
        <f t="shared" si="0"/>
        <v>0</v>
      </c>
      <c r="CA120">
        <f t="shared" si="0"/>
        <v>0</v>
      </c>
      <c r="CB120">
        <f t="shared" si="0"/>
        <v>0</v>
      </c>
      <c r="CC120">
        <f t="shared" si="0"/>
        <v>0</v>
      </c>
      <c r="CD120">
        <f t="shared" si="0"/>
        <v>0</v>
      </c>
      <c r="CE120">
        <f t="shared" si="0"/>
        <v>0</v>
      </c>
      <c r="CF120">
        <f t="shared" si="0"/>
        <v>0</v>
      </c>
      <c r="CG120">
        <f t="shared" ref="CG120:ER120" si="1">SUM(CG2:CG119)</f>
        <v>0</v>
      </c>
      <c r="CH120">
        <f t="shared" si="1"/>
        <v>0</v>
      </c>
      <c r="CI120">
        <f t="shared" si="1"/>
        <v>804573.46025000024</v>
      </c>
      <c r="CJ120">
        <f t="shared" si="1"/>
        <v>130017.85222000004</v>
      </c>
      <c r="CK120">
        <f t="shared" si="1"/>
        <v>179591.72953999994</v>
      </c>
      <c r="CL120">
        <f t="shared" si="1"/>
        <v>444998.28709000006</v>
      </c>
      <c r="CM120">
        <f t="shared" si="1"/>
        <v>152492.22284999999</v>
      </c>
      <c r="CN120">
        <f t="shared" si="1"/>
        <v>245169.45546999993</v>
      </c>
      <c r="CO120">
        <f t="shared" si="1"/>
        <v>883195.05245000019</v>
      </c>
      <c r="CP120">
        <f t="shared" si="1"/>
        <v>636605.28160999971</v>
      </c>
      <c r="CQ120">
        <f t="shared" si="1"/>
        <v>979789.9907699998</v>
      </c>
      <c r="CR120">
        <f t="shared" si="1"/>
        <v>26451.107209999987</v>
      </c>
      <c r="CS120">
        <f t="shared" si="1"/>
        <v>28620.77822</v>
      </c>
      <c r="CT120">
        <f t="shared" si="1"/>
        <v>45175.372820000019</v>
      </c>
      <c r="CU120">
        <f t="shared" si="1"/>
        <v>214875.55267999996</v>
      </c>
      <c r="CV120">
        <f t="shared" si="1"/>
        <v>131393.25730999993</v>
      </c>
      <c r="CW120">
        <f t="shared" si="1"/>
        <v>223499.80314999993</v>
      </c>
      <c r="CX120">
        <f t="shared" si="1"/>
        <v>5827.5043599999981</v>
      </c>
      <c r="CY120">
        <f t="shared" si="1"/>
        <v>7355.4082299999964</v>
      </c>
      <c r="CZ120">
        <f t="shared" si="1"/>
        <v>11832.487260000009</v>
      </c>
      <c r="DA120">
        <f t="shared" si="1"/>
        <v>59913.246520000044</v>
      </c>
      <c r="DB120">
        <f t="shared" si="1"/>
        <v>38159.407459999995</v>
      </c>
      <c r="DC120">
        <f t="shared" si="1"/>
        <v>60330.332239999996</v>
      </c>
      <c r="DD120">
        <f t="shared" si="1"/>
        <v>258839.02664999993</v>
      </c>
      <c r="DE120">
        <f t="shared" si="1"/>
        <v>13799.238990000003</v>
      </c>
      <c r="DF120">
        <f t="shared" si="1"/>
        <v>42586.478999999992</v>
      </c>
      <c r="DG120">
        <f t="shared" si="1"/>
        <v>0</v>
      </c>
      <c r="DH120">
        <f t="shared" si="1"/>
        <v>0</v>
      </c>
      <c r="DI120">
        <f t="shared" si="1"/>
        <v>0</v>
      </c>
      <c r="DJ120">
        <f t="shared" si="1"/>
        <v>0</v>
      </c>
      <c r="DK120">
        <f t="shared" si="1"/>
        <v>0</v>
      </c>
      <c r="DL120">
        <f t="shared" si="1"/>
        <v>0</v>
      </c>
      <c r="DM120">
        <f t="shared" si="1"/>
        <v>0</v>
      </c>
      <c r="DN120">
        <f t="shared" si="1"/>
        <v>0</v>
      </c>
      <c r="DO120">
        <f t="shared" si="1"/>
        <v>0</v>
      </c>
      <c r="DP120">
        <f t="shared" si="1"/>
        <v>0</v>
      </c>
      <c r="DQ120">
        <f t="shared" si="1"/>
        <v>0</v>
      </c>
      <c r="DR120">
        <f t="shared" si="1"/>
        <v>0</v>
      </c>
      <c r="DS120">
        <f t="shared" si="1"/>
        <v>0</v>
      </c>
      <c r="DT120">
        <f t="shared" si="1"/>
        <v>0</v>
      </c>
      <c r="DU120">
        <f t="shared" si="1"/>
        <v>0</v>
      </c>
      <c r="DV120">
        <f t="shared" si="1"/>
        <v>0</v>
      </c>
      <c r="DW120">
        <f t="shared" si="1"/>
        <v>0</v>
      </c>
      <c r="DX120">
        <f t="shared" si="1"/>
        <v>0</v>
      </c>
      <c r="DY120">
        <f t="shared" si="1"/>
        <v>0</v>
      </c>
      <c r="DZ120">
        <f t="shared" si="1"/>
        <v>0</v>
      </c>
      <c r="EA120">
        <f t="shared" si="1"/>
        <v>0</v>
      </c>
      <c r="EB120">
        <f t="shared" si="1"/>
        <v>0</v>
      </c>
      <c r="EC120">
        <f t="shared" si="1"/>
        <v>0</v>
      </c>
      <c r="ED120">
        <f t="shared" si="1"/>
        <v>4860870</v>
      </c>
      <c r="EE120">
        <f t="shared" si="1"/>
        <v>4174</v>
      </c>
      <c r="EF120">
        <f t="shared" si="1"/>
        <v>3021.9400000000005</v>
      </c>
      <c r="EG120">
        <f t="shared" si="1"/>
        <v>737471.58087000006</v>
      </c>
      <c r="EH120">
        <f t="shared" si="1"/>
        <v>63.777190000000026</v>
      </c>
      <c r="EI120">
        <f t="shared" si="1"/>
        <v>88.710229999999967</v>
      </c>
      <c r="EJ120">
        <f t="shared" si="1"/>
        <v>1465955.11112</v>
      </c>
      <c r="EK120">
        <f t="shared" si="1"/>
        <v>1598.24</v>
      </c>
      <c r="EL120">
        <f t="shared" si="1"/>
        <v>891561.25251000049</v>
      </c>
      <c r="EM120">
        <f t="shared" si="1"/>
        <v>58.211310000000012</v>
      </c>
      <c r="EN120">
        <f t="shared" si="1"/>
        <v>71.482350000000025</v>
      </c>
      <c r="EO120">
        <f t="shared" si="1"/>
        <v>1777039.8816499987</v>
      </c>
      <c r="EP120">
        <f t="shared" si="1"/>
        <v>2783.0700000000006</v>
      </c>
      <c r="EQ120">
        <f t="shared" si="1"/>
        <v>80.273339999999962</v>
      </c>
      <c r="ER120">
        <f t="shared" si="1"/>
        <v>388534.28406999999</v>
      </c>
      <c r="ES120">
        <f t="shared" ref="ES120:FA120" si="2">SUM(ES2:ES119)</f>
        <v>57.547399999999989</v>
      </c>
      <c r="ET120">
        <f t="shared" si="2"/>
        <v>62.95046</v>
      </c>
      <c r="EU120">
        <f t="shared" si="2"/>
        <v>772950.41677000001</v>
      </c>
      <c r="EV120">
        <f t="shared" si="2"/>
        <v>2471.5199999999986</v>
      </c>
      <c r="EW120">
        <f t="shared" si="2"/>
        <v>90.831440000000015</v>
      </c>
      <c r="EX120">
        <f t="shared" si="2"/>
        <v>2421011.54055</v>
      </c>
      <c r="EY120">
        <f t="shared" si="2"/>
        <v>650810.51839000033</v>
      </c>
      <c r="EZ120">
        <f t="shared" si="2"/>
        <v>4820518.8228599941</v>
      </c>
      <c r="FA120">
        <f t="shared" si="2"/>
        <v>2238905.5278899982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18"/>
  <sheetViews>
    <sheetView topLeftCell="Z1" workbookViewId="0">
      <pane ySplit="1" topLeftCell="A107" activePane="bottomLeft" state="frozen"/>
      <selection pane="bottomLeft" activeCell="AD118" sqref="AD118"/>
    </sheetView>
  </sheetViews>
  <sheetFormatPr defaultRowHeight="15" x14ac:dyDescent="0.25"/>
  <cols>
    <col min="1" max="1" width="6" bestFit="1" customWidth="1"/>
    <col min="2" max="2" width="8.28515625" bestFit="1" customWidth="1"/>
    <col min="3" max="4" width="6" bestFit="1" customWidth="1"/>
    <col min="5" max="5" width="11.7109375" bestFit="1" customWidth="1"/>
    <col min="6" max="6" width="6.5703125" bestFit="1" customWidth="1"/>
    <col min="7" max="7" width="6.140625" bestFit="1" customWidth="1"/>
    <col min="8" max="8" width="9.7109375" bestFit="1" customWidth="1"/>
    <col min="9" max="9" width="6.28515625" bestFit="1" customWidth="1"/>
    <col min="10" max="10" width="18.28515625" bestFit="1" customWidth="1"/>
    <col min="11" max="11" width="6.7109375" bestFit="1" customWidth="1"/>
    <col min="12" max="12" width="6.85546875" bestFit="1" customWidth="1"/>
    <col min="13" max="13" width="9.7109375" bestFit="1" customWidth="1"/>
    <col min="14" max="14" width="12" bestFit="1" customWidth="1"/>
    <col min="15" max="15" width="8" bestFit="1" customWidth="1"/>
    <col min="16" max="16" width="12" bestFit="1" customWidth="1"/>
    <col min="17" max="17" width="11.5703125" bestFit="1" customWidth="1"/>
    <col min="18" max="18" width="12" bestFit="1" customWidth="1"/>
    <col min="19" max="19" width="8" bestFit="1" customWidth="1"/>
    <col min="20" max="20" width="12" bestFit="1" customWidth="1"/>
    <col min="21" max="21" width="10.7109375" bestFit="1" customWidth="1"/>
    <col min="22" max="22" width="12" bestFit="1" customWidth="1"/>
    <col min="23" max="23" width="8" bestFit="1" customWidth="1"/>
    <col min="24" max="24" width="12" bestFit="1" customWidth="1"/>
    <col min="25" max="25" width="10.85546875" bestFit="1" customWidth="1"/>
    <col min="26" max="26" width="11" bestFit="1" customWidth="1"/>
    <col min="27" max="27" width="8" bestFit="1" customWidth="1"/>
    <col min="28" max="28" width="12" bestFit="1" customWidth="1"/>
    <col min="29" max="29" width="10.85546875" bestFit="1" customWidth="1"/>
    <col min="30" max="30" width="12" style="33" bestFit="1" customWidth="1"/>
    <col min="31" max="32" width="12" bestFit="1" customWidth="1"/>
    <col min="33" max="33" width="10" bestFit="1" customWidth="1"/>
    <col min="34" max="34" width="6.42578125" bestFit="1" customWidth="1"/>
    <col min="35" max="35" width="12" bestFit="1" customWidth="1"/>
    <col min="36" max="36" width="11" bestFit="1" customWidth="1"/>
    <col min="37" max="37" width="7.5703125" bestFit="1" customWidth="1"/>
    <col min="38" max="38" width="7.42578125" bestFit="1" customWidth="1"/>
  </cols>
  <sheetData>
    <row r="1" spans="1:3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104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s="33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</row>
    <row r="2" spans="1:38" x14ac:dyDescent="0.25">
      <c r="A2">
        <v>788</v>
      </c>
      <c r="B2" t="s">
        <v>37</v>
      </c>
      <c r="C2">
        <v>20092</v>
      </c>
      <c r="D2">
        <v>20093</v>
      </c>
      <c r="E2" t="s">
        <v>38</v>
      </c>
      <c r="F2">
        <v>2</v>
      </c>
      <c r="G2">
        <v>112</v>
      </c>
      <c r="H2">
        <v>0.50807999999999998</v>
      </c>
      <c r="I2">
        <v>12</v>
      </c>
      <c r="J2" t="s">
        <v>39</v>
      </c>
      <c r="K2">
        <v>14200</v>
      </c>
      <c r="L2">
        <v>1650</v>
      </c>
      <c r="M2">
        <v>1.01616</v>
      </c>
      <c r="N2">
        <v>1065.5073199999999</v>
      </c>
      <c r="O2">
        <v>5.8709999999999998E-2</v>
      </c>
      <c r="P2">
        <v>2372.8854999999999</v>
      </c>
      <c r="Q2">
        <v>28.4</v>
      </c>
      <c r="R2">
        <v>2758.07593</v>
      </c>
      <c r="S2">
        <v>0.41788999999999998</v>
      </c>
      <c r="T2">
        <v>6197.3066399999998</v>
      </c>
      <c r="U2">
        <v>25.84</v>
      </c>
      <c r="V2">
        <v>3336.14014</v>
      </c>
      <c r="W2">
        <v>0.33698</v>
      </c>
      <c r="X2">
        <v>5781.2275399999999</v>
      </c>
      <c r="Y2">
        <v>28.16</v>
      </c>
      <c r="Z2">
        <v>2364.7048300000001</v>
      </c>
      <c r="AA2">
        <v>0.47771999999999998</v>
      </c>
      <c r="AB2">
        <v>3318.9086900000002</v>
      </c>
      <c r="AC2">
        <v>27</v>
      </c>
      <c r="AD2" s="33">
        <v>9524.4277299999994</v>
      </c>
      <c r="AE2">
        <v>4839.1713900000004</v>
      </c>
      <c r="AF2">
        <v>17670.328130000002</v>
      </c>
      <c r="AG2">
        <v>177.98403999999999</v>
      </c>
      <c r="AH2">
        <v>29.75</v>
      </c>
      <c r="AI2">
        <v>2602.7824770000002</v>
      </c>
      <c r="AJ2">
        <v>98.729264999999998</v>
      </c>
      <c r="AK2">
        <v>4950</v>
      </c>
      <c r="AL2">
        <v>6600</v>
      </c>
    </row>
    <row r="3" spans="1:38" x14ac:dyDescent="0.25">
      <c r="A3">
        <v>789</v>
      </c>
      <c r="B3" t="s">
        <v>37</v>
      </c>
      <c r="C3">
        <v>20092</v>
      </c>
      <c r="D3">
        <v>20122</v>
      </c>
      <c r="E3" t="s">
        <v>40</v>
      </c>
      <c r="F3">
        <v>2</v>
      </c>
      <c r="G3">
        <v>112</v>
      </c>
      <c r="H3">
        <v>0.56044000000000005</v>
      </c>
      <c r="I3">
        <v>12</v>
      </c>
      <c r="J3" t="s">
        <v>41</v>
      </c>
      <c r="K3">
        <v>14200</v>
      </c>
      <c r="L3">
        <v>1650</v>
      </c>
      <c r="M3">
        <v>1.1208800000000001</v>
      </c>
      <c r="N3">
        <v>1494.88696</v>
      </c>
      <c r="O3">
        <v>8.2360000000000003E-2</v>
      </c>
      <c r="P3">
        <v>3165.1169399999999</v>
      </c>
      <c r="Q3">
        <v>28.5</v>
      </c>
      <c r="R3">
        <v>3291.4958499999998</v>
      </c>
      <c r="S3">
        <v>0.49870999999999999</v>
      </c>
      <c r="T3">
        <v>7893.7407199999998</v>
      </c>
      <c r="U3">
        <v>22.93</v>
      </c>
      <c r="V3">
        <v>3190.47876</v>
      </c>
      <c r="W3">
        <v>0.32227</v>
      </c>
      <c r="X3">
        <v>7207.3139600000004</v>
      </c>
      <c r="Y3">
        <v>28.31</v>
      </c>
      <c r="Z3">
        <v>1588.6910399999999</v>
      </c>
      <c r="AA3">
        <v>0.32095000000000001</v>
      </c>
      <c r="AB3">
        <v>3151.81934</v>
      </c>
      <c r="AC3">
        <v>28.12</v>
      </c>
      <c r="AD3" s="33">
        <v>9565.5527299999994</v>
      </c>
      <c r="AE3">
        <v>5360.9184599999999</v>
      </c>
      <c r="AF3">
        <v>21417.990229999999</v>
      </c>
      <c r="AG3">
        <v>204.66839999999999</v>
      </c>
      <c r="AH3">
        <v>29.75</v>
      </c>
      <c r="AI3">
        <v>2735.0519599999998</v>
      </c>
      <c r="AJ3">
        <v>112.111666</v>
      </c>
      <c r="AK3">
        <v>4950</v>
      </c>
      <c r="AL3">
        <v>6600</v>
      </c>
    </row>
    <row r="4" spans="1:38" x14ac:dyDescent="0.25">
      <c r="A4">
        <v>792</v>
      </c>
      <c r="B4" t="s">
        <v>37</v>
      </c>
      <c r="C4">
        <v>20093</v>
      </c>
      <c r="D4">
        <v>20092</v>
      </c>
      <c r="E4" t="s">
        <v>38</v>
      </c>
      <c r="F4">
        <v>2</v>
      </c>
      <c r="G4">
        <v>112</v>
      </c>
      <c r="H4">
        <v>0.50807999999999998</v>
      </c>
      <c r="I4">
        <v>12</v>
      </c>
      <c r="J4" t="s">
        <v>39</v>
      </c>
      <c r="K4">
        <v>14200</v>
      </c>
      <c r="L4">
        <v>1650</v>
      </c>
      <c r="M4">
        <v>1.01616</v>
      </c>
      <c r="N4">
        <v>1307.37805</v>
      </c>
      <c r="O4">
        <v>7.2029999999999997E-2</v>
      </c>
      <c r="P4">
        <v>2372.8854999999999</v>
      </c>
      <c r="Q4">
        <v>28.39</v>
      </c>
      <c r="R4">
        <v>3439.23047</v>
      </c>
      <c r="S4">
        <v>0.52110000000000001</v>
      </c>
      <c r="T4">
        <v>6197.3066399999998</v>
      </c>
      <c r="U4">
        <v>22.05</v>
      </c>
      <c r="V4">
        <v>2445.0873999999999</v>
      </c>
      <c r="W4">
        <v>0.24698000000000001</v>
      </c>
      <c r="X4">
        <v>5781.2275399999999</v>
      </c>
      <c r="Y4">
        <v>28.25</v>
      </c>
      <c r="Z4">
        <v>954.20385999999996</v>
      </c>
      <c r="AA4">
        <v>0.19277</v>
      </c>
      <c r="AB4">
        <v>3318.9086900000002</v>
      </c>
      <c r="AC4">
        <v>28.21</v>
      </c>
      <c r="AD4" s="33">
        <v>8145.8999000000003</v>
      </c>
      <c r="AE4">
        <v>4138.7690400000001</v>
      </c>
      <c r="AF4">
        <v>17670.328130000002</v>
      </c>
      <c r="AG4">
        <v>163.8058</v>
      </c>
      <c r="AH4">
        <v>29.75</v>
      </c>
      <c r="AI4">
        <v>2232.2161390000001</v>
      </c>
      <c r="AJ4">
        <v>96.433177999999998</v>
      </c>
      <c r="AK4">
        <v>4950</v>
      </c>
      <c r="AL4">
        <v>6600</v>
      </c>
    </row>
    <row r="5" spans="1:38" x14ac:dyDescent="0.25">
      <c r="A5">
        <v>793</v>
      </c>
      <c r="B5" t="s">
        <v>37</v>
      </c>
      <c r="C5">
        <v>20093</v>
      </c>
      <c r="D5">
        <v>20094</v>
      </c>
      <c r="E5" t="s">
        <v>42</v>
      </c>
      <c r="F5">
        <v>2</v>
      </c>
      <c r="G5">
        <v>112</v>
      </c>
      <c r="H5">
        <v>0.43997000000000003</v>
      </c>
      <c r="I5">
        <v>12</v>
      </c>
      <c r="J5" t="s">
        <v>39</v>
      </c>
      <c r="K5">
        <v>14200</v>
      </c>
      <c r="L5">
        <v>1650</v>
      </c>
      <c r="M5">
        <v>0.87994000000000006</v>
      </c>
      <c r="N5">
        <v>1609.6275599999999</v>
      </c>
      <c r="O5">
        <v>8.8679999999999995E-2</v>
      </c>
      <c r="P5">
        <v>3741.5314899999998</v>
      </c>
      <c r="Q5">
        <v>27.96</v>
      </c>
      <c r="R5">
        <v>3811.0910600000002</v>
      </c>
      <c r="S5">
        <v>0.57743999999999995</v>
      </c>
      <c r="T5">
        <v>8811.5293000000001</v>
      </c>
      <c r="U5">
        <v>20.079999999999998</v>
      </c>
      <c r="V5">
        <v>4724.7973599999996</v>
      </c>
      <c r="W5">
        <v>0.47725000000000001</v>
      </c>
      <c r="X5">
        <v>8515.7373000000007</v>
      </c>
      <c r="Y5">
        <v>27.51</v>
      </c>
      <c r="Z5">
        <v>3413.5542</v>
      </c>
      <c r="AA5">
        <v>0.68960999999999995</v>
      </c>
      <c r="AB5">
        <v>4789.4658200000003</v>
      </c>
      <c r="AC5">
        <v>21.21</v>
      </c>
      <c r="AD5" s="33">
        <v>13559.070309999999</v>
      </c>
      <c r="AE5">
        <v>5965.5839800000003</v>
      </c>
      <c r="AF5">
        <v>25858.26367</v>
      </c>
      <c r="AG5">
        <v>255.20612</v>
      </c>
      <c r="AH5">
        <v>29.75</v>
      </c>
      <c r="AI5">
        <v>3178.6270789999999</v>
      </c>
      <c r="AJ5">
        <v>154.313389</v>
      </c>
      <c r="AK5">
        <v>4950</v>
      </c>
      <c r="AL5">
        <v>6600</v>
      </c>
    </row>
    <row r="6" spans="1:38" x14ac:dyDescent="0.25">
      <c r="A6">
        <v>794</v>
      </c>
      <c r="B6" t="s">
        <v>37</v>
      </c>
      <c r="C6">
        <v>20094</v>
      </c>
      <c r="D6">
        <v>20093</v>
      </c>
      <c r="E6" t="s">
        <v>42</v>
      </c>
      <c r="F6">
        <v>2</v>
      </c>
      <c r="G6">
        <v>112</v>
      </c>
      <c r="H6">
        <v>0.43997000000000003</v>
      </c>
      <c r="I6">
        <v>12</v>
      </c>
      <c r="J6" t="s">
        <v>39</v>
      </c>
      <c r="K6">
        <v>14200</v>
      </c>
      <c r="L6">
        <v>1650</v>
      </c>
      <c r="M6">
        <v>0.87994000000000006</v>
      </c>
      <c r="N6">
        <v>2131.9040500000001</v>
      </c>
      <c r="O6">
        <v>0.11745999999999999</v>
      </c>
      <c r="P6">
        <v>3741.5314899999998</v>
      </c>
      <c r="Q6">
        <v>27.94</v>
      </c>
      <c r="R6">
        <v>5000.4379900000004</v>
      </c>
      <c r="S6">
        <v>0.75763999999999998</v>
      </c>
      <c r="T6">
        <v>8811.5293000000001</v>
      </c>
      <c r="U6">
        <v>16.32</v>
      </c>
      <c r="V6">
        <v>3790.9396999999999</v>
      </c>
      <c r="W6">
        <v>0.38291999999999998</v>
      </c>
      <c r="X6">
        <v>8515.7373000000007</v>
      </c>
      <c r="Y6">
        <v>27.66</v>
      </c>
      <c r="Z6">
        <v>1375.9114999999999</v>
      </c>
      <c r="AA6">
        <v>0.27795999999999998</v>
      </c>
      <c r="AB6">
        <v>4789.4658200000003</v>
      </c>
      <c r="AC6">
        <v>27.61</v>
      </c>
      <c r="AD6" s="33">
        <v>12299.193359999999</v>
      </c>
      <c r="AE6">
        <v>5411.2758800000001</v>
      </c>
      <c r="AF6">
        <v>25858.26367</v>
      </c>
      <c r="AG6">
        <v>250.60297</v>
      </c>
      <c r="AH6">
        <v>29.75</v>
      </c>
      <c r="AI6">
        <v>2805.4023999999999</v>
      </c>
      <c r="AJ6">
        <v>156.73191700000001</v>
      </c>
      <c r="AK6">
        <v>4950</v>
      </c>
      <c r="AL6">
        <v>6600</v>
      </c>
    </row>
    <row r="7" spans="1:38" x14ac:dyDescent="0.25">
      <c r="A7">
        <v>796</v>
      </c>
      <c r="B7" t="s">
        <v>37</v>
      </c>
      <c r="C7">
        <v>20094</v>
      </c>
      <c r="D7">
        <v>39047</v>
      </c>
      <c r="E7" t="s">
        <v>43</v>
      </c>
      <c r="F7">
        <v>2</v>
      </c>
      <c r="G7">
        <v>112</v>
      </c>
      <c r="H7">
        <v>0.36980000000000002</v>
      </c>
      <c r="I7">
        <v>12</v>
      </c>
      <c r="J7" t="s">
        <v>39</v>
      </c>
      <c r="K7">
        <v>14200</v>
      </c>
      <c r="L7">
        <v>1650</v>
      </c>
      <c r="M7">
        <v>0.73960000000000004</v>
      </c>
      <c r="N7">
        <v>1702.4453100000001</v>
      </c>
      <c r="O7">
        <v>9.3799999999999994E-2</v>
      </c>
      <c r="P7">
        <v>4249.6831099999999</v>
      </c>
      <c r="Q7">
        <v>27.44</v>
      </c>
      <c r="R7">
        <v>4126.1982399999997</v>
      </c>
      <c r="S7">
        <v>0.62517999999999996</v>
      </c>
      <c r="T7">
        <v>9440.5048800000004</v>
      </c>
      <c r="U7">
        <v>18.11</v>
      </c>
      <c r="V7">
        <v>5130.3232399999997</v>
      </c>
      <c r="W7">
        <v>0.51820999999999995</v>
      </c>
      <c r="X7">
        <v>9821.38184</v>
      </c>
      <c r="Y7">
        <v>26.84</v>
      </c>
      <c r="Z7">
        <v>3367.4731400000001</v>
      </c>
      <c r="AA7">
        <v>0.68030000000000002</v>
      </c>
      <c r="AB7">
        <v>5012.9550799999997</v>
      </c>
      <c r="AC7">
        <v>20.21</v>
      </c>
      <c r="AD7" s="33">
        <v>14326.43945</v>
      </c>
      <c r="AE7">
        <v>5297.9174800000001</v>
      </c>
      <c r="AF7">
        <v>28524.525389999999</v>
      </c>
      <c r="AG7">
        <v>239.50174999999999</v>
      </c>
      <c r="AH7">
        <v>29.75</v>
      </c>
      <c r="AI7">
        <v>2771.1596869999998</v>
      </c>
      <c r="AJ7">
        <v>145.87315000000001</v>
      </c>
      <c r="AK7">
        <v>4950</v>
      </c>
      <c r="AL7">
        <v>6600</v>
      </c>
    </row>
    <row r="8" spans="1:38" x14ac:dyDescent="0.25">
      <c r="A8">
        <v>824</v>
      </c>
      <c r="B8" t="s">
        <v>37</v>
      </c>
      <c r="C8">
        <v>20105</v>
      </c>
      <c r="D8">
        <v>20106</v>
      </c>
      <c r="E8" t="s">
        <v>44</v>
      </c>
      <c r="F8">
        <v>2</v>
      </c>
      <c r="G8">
        <v>112</v>
      </c>
      <c r="H8">
        <v>0.21245</v>
      </c>
      <c r="I8">
        <v>12</v>
      </c>
      <c r="J8" t="s">
        <v>39</v>
      </c>
      <c r="K8">
        <v>15750</v>
      </c>
      <c r="L8">
        <v>1668</v>
      </c>
      <c r="M8">
        <v>0.4249</v>
      </c>
      <c r="N8">
        <v>2450.0808099999999</v>
      </c>
      <c r="O8">
        <v>0.13353000000000001</v>
      </c>
      <c r="P8">
        <v>6234.7719699999998</v>
      </c>
      <c r="Q8">
        <v>26.97</v>
      </c>
      <c r="R8">
        <v>5903.0664100000004</v>
      </c>
      <c r="S8">
        <v>0.88475000000000004</v>
      </c>
      <c r="T8">
        <v>12291.356449999999</v>
      </c>
      <c r="U8">
        <v>12.22</v>
      </c>
      <c r="V8">
        <v>7748.4746100000002</v>
      </c>
      <c r="W8">
        <v>0.77422999999999997</v>
      </c>
      <c r="X8">
        <v>13936.606449999999</v>
      </c>
      <c r="Y8">
        <v>24.57</v>
      </c>
      <c r="Z8">
        <v>4473.9760699999997</v>
      </c>
      <c r="AA8">
        <v>0.89407999999999999</v>
      </c>
      <c r="AB8">
        <v>6202.1801800000003</v>
      </c>
      <c r="AC8">
        <v>16.149999999999999</v>
      </c>
      <c r="AD8" s="33">
        <v>20575.597659999999</v>
      </c>
      <c r="AE8">
        <v>4371.2856400000001</v>
      </c>
      <c r="AF8">
        <v>38664.914060000003</v>
      </c>
      <c r="AG8">
        <v>247.78048999999999</v>
      </c>
      <c r="AH8">
        <v>29.75</v>
      </c>
      <c r="AI8">
        <v>2204.6026510000002</v>
      </c>
      <c r="AJ8">
        <v>161.48162199999999</v>
      </c>
      <c r="AK8">
        <v>5004</v>
      </c>
      <c r="AL8">
        <v>6672</v>
      </c>
    </row>
    <row r="9" spans="1:38" x14ac:dyDescent="0.25">
      <c r="A9">
        <v>826</v>
      </c>
      <c r="B9" t="s">
        <v>37</v>
      </c>
      <c r="C9">
        <v>20105</v>
      </c>
      <c r="D9">
        <v>39887</v>
      </c>
      <c r="E9" t="s">
        <v>45</v>
      </c>
      <c r="F9">
        <v>2</v>
      </c>
      <c r="G9">
        <v>112</v>
      </c>
      <c r="H9">
        <v>0.19255</v>
      </c>
      <c r="I9">
        <v>12</v>
      </c>
      <c r="J9" t="s">
        <v>39</v>
      </c>
      <c r="K9">
        <v>15750</v>
      </c>
      <c r="L9">
        <v>1668</v>
      </c>
      <c r="M9">
        <v>0.3851</v>
      </c>
      <c r="N9">
        <v>3572.7512200000001</v>
      </c>
      <c r="O9">
        <v>0.19472</v>
      </c>
      <c r="P9">
        <v>5957.1987300000001</v>
      </c>
      <c r="Q9">
        <v>26.91</v>
      </c>
      <c r="R9">
        <v>6639.7260699999997</v>
      </c>
      <c r="S9">
        <v>0.99516000000000004</v>
      </c>
      <c r="T9">
        <v>12038.719730000001</v>
      </c>
      <c r="U9">
        <v>10.45</v>
      </c>
      <c r="V9">
        <v>6015.1625999999997</v>
      </c>
      <c r="W9">
        <v>0.60104000000000002</v>
      </c>
      <c r="X9">
        <v>12857.929690000001</v>
      </c>
      <c r="Y9">
        <v>26.19</v>
      </c>
      <c r="Z9">
        <v>1830.6134</v>
      </c>
      <c r="AA9">
        <v>0.36582999999999999</v>
      </c>
      <c r="AB9">
        <v>6287.9912100000001</v>
      </c>
      <c r="AC9">
        <v>26.34</v>
      </c>
      <c r="AD9" s="33">
        <v>18058.253909999999</v>
      </c>
      <c r="AE9">
        <v>3477.1167</v>
      </c>
      <c r="AF9">
        <v>37141.839840000001</v>
      </c>
      <c r="AG9">
        <v>205.51257000000001</v>
      </c>
      <c r="AH9">
        <v>29.75</v>
      </c>
      <c r="AI9">
        <v>1630.9638950000001</v>
      </c>
      <c r="AJ9">
        <v>135.72462100000001</v>
      </c>
      <c r="AK9">
        <v>5004</v>
      </c>
      <c r="AL9">
        <v>6672</v>
      </c>
    </row>
    <row r="10" spans="1:38" x14ac:dyDescent="0.25">
      <c r="A10">
        <v>827</v>
      </c>
      <c r="B10" t="s">
        <v>37</v>
      </c>
      <c r="C10">
        <v>20106</v>
      </c>
      <c r="D10">
        <v>20105</v>
      </c>
      <c r="E10" t="s">
        <v>44</v>
      </c>
      <c r="F10">
        <v>2</v>
      </c>
      <c r="G10">
        <v>112</v>
      </c>
      <c r="H10">
        <v>0.21245</v>
      </c>
      <c r="I10">
        <v>12</v>
      </c>
      <c r="J10" t="s">
        <v>39</v>
      </c>
      <c r="K10">
        <v>15750</v>
      </c>
      <c r="L10">
        <v>1668</v>
      </c>
      <c r="M10">
        <v>0.4249</v>
      </c>
      <c r="N10">
        <v>3784.6911599999999</v>
      </c>
      <c r="O10">
        <v>0.20627000000000001</v>
      </c>
      <c r="P10">
        <v>6234.7719699999998</v>
      </c>
      <c r="Q10">
        <v>26.89</v>
      </c>
      <c r="R10">
        <v>6388.2905300000002</v>
      </c>
      <c r="S10">
        <v>0.95748</v>
      </c>
      <c r="T10">
        <v>12291.356449999999</v>
      </c>
      <c r="U10">
        <v>11.03</v>
      </c>
      <c r="V10">
        <v>6188.1313499999997</v>
      </c>
      <c r="W10">
        <v>0.61831999999999998</v>
      </c>
      <c r="X10">
        <v>13936.606449999999</v>
      </c>
      <c r="Y10">
        <v>26.13</v>
      </c>
      <c r="Z10">
        <v>1728.2042200000001</v>
      </c>
      <c r="AA10">
        <v>0.34536</v>
      </c>
      <c r="AB10">
        <v>6202.1801800000003</v>
      </c>
      <c r="AC10">
        <v>26.41</v>
      </c>
      <c r="AD10" s="33">
        <v>18089.316409999999</v>
      </c>
      <c r="AE10">
        <v>3843.0754400000001</v>
      </c>
      <c r="AF10">
        <v>38664.914060000003</v>
      </c>
      <c r="AG10">
        <v>217.16208</v>
      </c>
      <c r="AH10">
        <v>29.75</v>
      </c>
      <c r="AI10">
        <v>1724.349291</v>
      </c>
      <c r="AJ10">
        <v>136.94773900000001</v>
      </c>
      <c r="AK10">
        <v>5004</v>
      </c>
      <c r="AL10">
        <v>6672</v>
      </c>
    </row>
    <row r="11" spans="1:38" x14ac:dyDescent="0.25">
      <c r="A11">
        <v>828</v>
      </c>
      <c r="B11" t="s">
        <v>37</v>
      </c>
      <c r="C11">
        <v>20106</v>
      </c>
      <c r="D11">
        <v>23146</v>
      </c>
      <c r="E11" t="s">
        <v>46</v>
      </c>
      <c r="F11">
        <v>2</v>
      </c>
      <c r="G11">
        <v>112</v>
      </c>
      <c r="H11">
        <v>0.50871</v>
      </c>
      <c r="I11">
        <v>12</v>
      </c>
      <c r="J11" t="s">
        <v>39</v>
      </c>
      <c r="K11">
        <v>15750</v>
      </c>
      <c r="L11">
        <v>1668</v>
      </c>
      <c r="M11">
        <v>1.01742</v>
      </c>
      <c r="N11">
        <v>1603.4205300000001</v>
      </c>
      <c r="O11">
        <v>8.7389999999999995E-2</v>
      </c>
      <c r="P11">
        <v>4221.59717</v>
      </c>
      <c r="Q11">
        <v>28.79</v>
      </c>
      <c r="R11">
        <v>3519.1154799999999</v>
      </c>
      <c r="S11">
        <v>0.52744999999999997</v>
      </c>
      <c r="T11">
        <v>8285.4990199999993</v>
      </c>
      <c r="U11">
        <v>22.98</v>
      </c>
      <c r="V11">
        <v>4540.8676800000003</v>
      </c>
      <c r="W11">
        <v>0.45372000000000001</v>
      </c>
      <c r="X11">
        <v>9297.5625</v>
      </c>
      <c r="Y11">
        <v>28.53</v>
      </c>
      <c r="Z11">
        <v>2987.3608399999998</v>
      </c>
      <c r="AA11">
        <v>0.59699000000000002</v>
      </c>
      <c r="AB11">
        <v>4450.5566399999998</v>
      </c>
      <c r="AC11">
        <v>25.76</v>
      </c>
      <c r="AD11" s="33">
        <v>12650.764649999999</v>
      </c>
      <c r="AE11">
        <v>6435.5708000000004</v>
      </c>
      <c r="AF11">
        <v>26255.214840000001</v>
      </c>
      <c r="AG11">
        <v>246.19631999999999</v>
      </c>
      <c r="AH11">
        <v>29.75</v>
      </c>
      <c r="AI11">
        <v>3309.9097430000002</v>
      </c>
      <c r="AJ11">
        <v>136.89751200000001</v>
      </c>
      <c r="AK11">
        <v>5004</v>
      </c>
      <c r="AL11">
        <v>6672</v>
      </c>
    </row>
    <row r="12" spans="1:38" x14ac:dyDescent="0.25">
      <c r="A12">
        <v>834</v>
      </c>
      <c r="B12" t="s">
        <v>37</v>
      </c>
      <c r="C12">
        <v>20109</v>
      </c>
      <c r="D12">
        <v>39886</v>
      </c>
      <c r="E12" t="s">
        <v>47</v>
      </c>
      <c r="F12">
        <v>2</v>
      </c>
      <c r="G12">
        <v>112</v>
      </c>
      <c r="H12">
        <v>0.25977</v>
      </c>
      <c r="I12">
        <v>12</v>
      </c>
      <c r="J12" t="s">
        <v>39</v>
      </c>
      <c r="K12">
        <v>14200</v>
      </c>
      <c r="L12">
        <v>1650</v>
      </c>
      <c r="M12">
        <v>0.51954</v>
      </c>
      <c r="N12">
        <v>3143.79468</v>
      </c>
      <c r="O12">
        <v>0.17321</v>
      </c>
      <c r="P12">
        <v>5283.3862300000001</v>
      </c>
      <c r="Q12">
        <v>26.29</v>
      </c>
      <c r="R12">
        <v>6146.7177700000002</v>
      </c>
      <c r="S12">
        <v>0.93132000000000004</v>
      </c>
      <c r="T12">
        <v>11020.273440000001</v>
      </c>
      <c r="U12">
        <v>10.76</v>
      </c>
      <c r="V12">
        <v>5683.4482399999997</v>
      </c>
      <c r="W12">
        <v>0.57408999999999999</v>
      </c>
      <c r="X12">
        <v>11855.77246</v>
      </c>
      <c r="Y12">
        <v>25.41</v>
      </c>
      <c r="Z12">
        <v>1931.2737999999999</v>
      </c>
      <c r="AA12">
        <v>0.39016000000000001</v>
      </c>
      <c r="AB12">
        <v>5899.9540999999999</v>
      </c>
      <c r="AC12">
        <v>25.37</v>
      </c>
      <c r="AD12" s="33">
        <v>16905.234380000002</v>
      </c>
      <c r="AE12">
        <v>4391.4726600000004</v>
      </c>
      <c r="AF12">
        <v>34059.386720000002</v>
      </c>
      <c r="AG12">
        <v>257.33640000000003</v>
      </c>
      <c r="AH12">
        <v>29.75</v>
      </c>
      <c r="AI12">
        <v>2098.4199180000001</v>
      </c>
      <c r="AJ12">
        <v>168.170061</v>
      </c>
      <c r="AK12">
        <v>4950</v>
      </c>
      <c r="AL12">
        <v>6600</v>
      </c>
    </row>
    <row r="13" spans="1:38" x14ac:dyDescent="0.25">
      <c r="A13">
        <v>835</v>
      </c>
      <c r="B13" t="s">
        <v>37</v>
      </c>
      <c r="C13">
        <v>20109</v>
      </c>
      <c r="D13">
        <v>39887</v>
      </c>
      <c r="E13" t="s">
        <v>48</v>
      </c>
      <c r="F13">
        <v>2</v>
      </c>
      <c r="G13">
        <v>112</v>
      </c>
      <c r="H13">
        <v>0.19058</v>
      </c>
      <c r="I13">
        <v>12</v>
      </c>
      <c r="J13" t="s">
        <v>39</v>
      </c>
      <c r="K13">
        <v>15750</v>
      </c>
      <c r="L13">
        <v>1668</v>
      </c>
      <c r="M13">
        <v>0.38116</v>
      </c>
      <c r="N13">
        <v>2269.1999500000002</v>
      </c>
      <c r="O13">
        <v>0.12368</v>
      </c>
      <c r="P13">
        <v>5588.7168000000001</v>
      </c>
      <c r="Q13">
        <v>26.98</v>
      </c>
      <c r="R13">
        <v>5286.7641599999997</v>
      </c>
      <c r="S13">
        <v>0.79237999999999997</v>
      </c>
      <c r="T13">
        <v>11281.016600000001</v>
      </c>
      <c r="U13">
        <v>13.86</v>
      </c>
      <c r="V13">
        <v>6485.8061500000003</v>
      </c>
      <c r="W13">
        <v>0.64805999999999997</v>
      </c>
      <c r="X13">
        <v>12241.410159999999</v>
      </c>
      <c r="Y13">
        <v>25.72</v>
      </c>
      <c r="Z13">
        <v>3992.1193800000001</v>
      </c>
      <c r="AA13">
        <v>0.79779</v>
      </c>
      <c r="AB13">
        <v>5917.1831099999999</v>
      </c>
      <c r="AC13">
        <v>17.48</v>
      </c>
      <c r="AD13" s="33">
        <v>18033.890630000002</v>
      </c>
      <c r="AE13">
        <v>3436.8986799999998</v>
      </c>
      <c r="AF13">
        <v>35028.328130000002</v>
      </c>
      <c r="AG13">
        <v>180.30756</v>
      </c>
      <c r="AH13">
        <v>29.75</v>
      </c>
      <c r="AI13">
        <v>1768.3695829999999</v>
      </c>
      <c r="AJ13">
        <v>116.219978</v>
      </c>
      <c r="AK13">
        <v>5004</v>
      </c>
      <c r="AL13">
        <v>6672</v>
      </c>
    </row>
    <row r="14" spans="1:38" x14ac:dyDescent="0.25">
      <c r="A14">
        <v>836</v>
      </c>
      <c r="B14" t="s">
        <v>37</v>
      </c>
      <c r="C14">
        <v>20110</v>
      </c>
      <c r="D14">
        <v>39047</v>
      </c>
      <c r="E14" t="s">
        <v>49</v>
      </c>
      <c r="F14">
        <v>2</v>
      </c>
      <c r="G14">
        <v>112</v>
      </c>
      <c r="H14">
        <v>0.26990999999999998</v>
      </c>
      <c r="I14">
        <v>12</v>
      </c>
      <c r="J14" t="s">
        <v>39</v>
      </c>
      <c r="K14">
        <v>14200</v>
      </c>
      <c r="L14">
        <v>1650</v>
      </c>
      <c r="M14">
        <v>0.53981999999999997</v>
      </c>
      <c r="N14">
        <v>3411.82251</v>
      </c>
      <c r="O14">
        <v>0.18798000000000001</v>
      </c>
      <c r="P14">
        <v>5848.1728499999999</v>
      </c>
      <c r="Q14">
        <v>26.39</v>
      </c>
      <c r="R14">
        <v>6709.8554700000004</v>
      </c>
      <c r="S14">
        <v>1.01664</v>
      </c>
      <c r="T14">
        <v>12173.96387</v>
      </c>
      <c r="U14">
        <v>9.67</v>
      </c>
      <c r="V14">
        <v>6301.1240200000002</v>
      </c>
      <c r="W14">
        <v>0.63648000000000005</v>
      </c>
      <c r="X14">
        <v>13040.11621</v>
      </c>
      <c r="Y14">
        <v>25.06</v>
      </c>
      <c r="Z14">
        <v>2287.7927199999999</v>
      </c>
      <c r="AA14">
        <v>0.46217999999999998</v>
      </c>
      <c r="AB14">
        <v>6451.9770500000004</v>
      </c>
      <c r="AC14">
        <v>24.73</v>
      </c>
      <c r="AD14" s="33">
        <v>18710.59375</v>
      </c>
      <c r="AE14">
        <v>5050.1767600000003</v>
      </c>
      <c r="AF14">
        <v>37514.230470000002</v>
      </c>
      <c r="AG14">
        <v>315.01755000000003</v>
      </c>
      <c r="AH14">
        <v>29.75</v>
      </c>
      <c r="AI14">
        <v>2428.555292</v>
      </c>
      <c r="AJ14">
        <v>212.255754</v>
      </c>
      <c r="AK14">
        <v>4950</v>
      </c>
      <c r="AL14">
        <v>6600</v>
      </c>
    </row>
    <row r="15" spans="1:38" x14ac:dyDescent="0.25">
      <c r="A15">
        <v>837</v>
      </c>
      <c r="B15" t="s">
        <v>37</v>
      </c>
      <c r="C15">
        <v>20110</v>
      </c>
      <c r="D15">
        <v>39886</v>
      </c>
      <c r="E15" t="s">
        <v>50</v>
      </c>
      <c r="F15">
        <v>2</v>
      </c>
      <c r="G15">
        <v>112</v>
      </c>
      <c r="H15">
        <v>0.17824000000000001</v>
      </c>
      <c r="I15">
        <v>12</v>
      </c>
      <c r="J15" t="s">
        <v>39</v>
      </c>
      <c r="K15">
        <v>14200</v>
      </c>
      <c r="L15">
        <v>1650</v>
      </c>
      <c r="M15">
        <v>0.35648000000000002</v>
      </c>
      <c r="N15">
        <v>2436.35034</v>
      </c>
      <c r="O15">
        <v>0.13422999999999999</v>
      </c>
      <c r="P15">
        <v>5848.1728499999999</v>
      </c>
      <c r="Q15">
        <v>25.13</v>
      </c>
      <c r="R15">
        <v>5464.1088900000004</v>
      </c>
      <c r="S15">
        <v>0.82789999999999997</v>
      </c>
      <c r="T15">
        <v>12173.96387</v>
      </c>
      <c r="U15">
        <v>10.63</v>
      </c>
      <c r="V15">
        <v>6738.9921899999999</v>
      </c>
      <c r="W15">
        <v>0.68071000000000004</v>
      </c>
      <c r="X15">
        <v>13040.11621</v>
      </c>
      <c r="Y15">
        <v>22.97</v>
      </c>
      <c r="Z15">
        <v>4164.1845700000003</v>
      </c>
      <c r="AA15">
        <v>0.84125000000000005</v>
      </c>
      <c r="AB15">
        <v>6451.9770500000004</v>
      </c>
      <c r="AC15">
        <v>13.59</v>
      </c>
      <c r="AD15" s="33">
        <v>18803.636719999999</v>
      </c>
      <c r="AE15">
        <v>3351.5600599999998</v>
      </c>
      <c r="AF15">
        <v>37514.230470000002</v>
      </c>
      <c r="AG15">
        <v>215.80849000000001</v>
      </c>
      <c r="AH15">
        <v>29.75</v>
      </c>
      <c r="AI15">
        <v>1716.1470380000001</v>
      </c>
      <c r="AJ15">
        <v>146.23567499999999</v>
      </c>
      <c r="AK15">
        <v>4950</v>
      </c>
      <c r="AL15">
        <v>6600</v>
      </c>
    </row>
    <row r="16" spans="1:38" x14ac:dyDescent="0.25">
      <c r="A16">
        <v>869</v>
      </c>
      <c r="B16" t="s">
        <v>37</v>
      </c>
      <c r="C16">
        <v>20122</v>
      </c>
      <c r="D16">
        <v>20092</v>
      </c>
      <c r="E16" t="s">
        <v>40</v>
      </c>
      <c r="F16">
        <v>2</v>
      </c>
      <c r="G16">
        <v>112</v>
      </c>
      <c r="H16">
        <v>0.56044000000000005</v>
      </c>
      <c r="I16">
        <v>12</v>
      </c>
      <c r="J16" t="s">
        <v>41</v>
      </c>
      <c r="K16">
        <v>14200</v>
      </c>
      <c r="L16">
        <v>1650</v>
      </c>
      <c r="M16">
        <v>1.1208800000000001</v>
      </c>
      <c r="N16">
        <v>1670.2301</v>
      </c>
      <c r="O16">
        <v>9.2020000000000005E-2</v>
      </c>
      <c r="P16">
        <v>3165.1169399999999</v>
      </c>
      <c r="Q16">
        <v>28.5</v>
      </c>
      <c r="R16">
        <v>4602.2451199999996</v>
      </c>
      <c r="S16">
        <v>0.69730999999999999</v>
      </c>
      <c r="T16">
        <v>7893.7407199999998</v>
      </c>
      <c r="U16">
        <v>18.75</v>
      </c>
      <c r="V16">
        <v>4016.83545</v>
      </c>
      <c r="W16">
        <v>0.40573999999999999</v>
      </c>
      <c r="X16">
        <v>7207.3139600000004</v>
      </c>
      <c r="Y16">
        <v>28.22</v>
      </c>
      <c r="Z16">
        <v>1563.12817</v>
      </c>
      <c r="AA16">
        <v>0.31578000000000001</v>
      </c>
      <c r="AB16">
        <v>3151.81934</v>
      </c>
      <c r="AC16">
        <v>28.13</v>
      </c>
      <c r="AD16" s="33">
        <v>11852.438480000001</v>
      </c>
      <c r="AE16">
        <v>6642.5810499999998</v>
      </c>
      <c r="AF16">
        <v>21417.990229999999</v>
      </c>
      <c r="AG16">
        <v>281.32166000000001</v>
      </c>
      <c r="AH16">
        <v>29.75</v>
      </c>
      <c r="AI16">
        <v>3455.3218310000002</v>
      </c>
      <c r="AJ16">
        <v>168.70425900000001</v>
      </c>
      <c r="AK16">
        <v>4950</v>
      </c>
      <c r="AL16">
        <v>6600</v>
      </c>
    </row>
    <row r="17" spans="1:38" x14ac:dyDescent="0.25">
      <c r="A17">
        <v>3508</v>
      </c>
      <c r="B17" t="s">
        <v>37</v>
      </c>
      <c r="C17">
        <v>21130</v>
      </c>
      <c r="D17">
        <v>21131</v>
      </c>
      <c r="E17" t="s">
        <v>51</v>
      </c>
      <c r="F17">
        <v>3</v>
      </c>
      <c r="G17">
        <v>112</v>
      </c>
      <c r="H17">
        <v>0.67549000000000003</v>
      </c>
      <c r="I17">
        <v>12</v>
      </c>
      <c r="J17" t="s">
        <v>52</v>
      </c>
      <c r="K17">
        <v>20750</v>
      </c>
      <c r="L17">
        <v>2409</v>
      </c>
      <c r="M17">
        <v>2.0264700000000002</v>
      </c>
      <c r="N17">
        <v>1363.49011</v>
      </c>
      <c r="O17">
        <v>5.1450000000000003E-2</v>
      </c>
      <c r="P17">
        <v>3704.4694800000002</v>
      </c>
      <c r="Q17">
        <v>28.73</v>
      </c>
      <c r="R17">
        <v>4584.5473599999996</v>
      </c>
      <c r="S17">
        <v>0.47577000000000003</v>
      </c>
      <c r="T17">
        <v>10279.40625</v>
      </c>
      <c r="U17">
        <v>23.84</v>
      </c>
      <c r="V17">
        <v>5632.5893599999999</v>
      </c>
      <c r="W17">
        <v>0.38968999999999998</v>
      </c>
      <c r="X17">
        <v>10934.36328</v>
      </c>
      <c r="Y17">
        <v>28.48</v>
      </c>
      <c r="Z17">
        <v>3616.1555199999998</v>
      </c>
      <c r="AA17">
        <v>0.50036999999999998</v>
      </c>
      <c r="AB17">
        <v>5658.50342</v>
      </c>
      <c r="AC17">
        <v>27.27</v>
      </c>
      <c r="AD17" s="33">
        <v>15196.782230000001</v>
      </c>
      <c r="AE17">
        <v>10265.27441</v>
      </c>
      <c r="AF17">
        <v>30576.742190000001</v>
      </c>
      <c r="AG17">
        <v>385.12572999999998</v>
      </c>
      <c r="AH17">
        <v>29.75</v>
      </c>
      <c r="AI17">
        <v>5539.4929659999998</v>
      </c>
      <c r="AJ17">
        <v>219.47377700000001</v>
      </c>
      <c r="AK17">
        <v>7227</v>
      </c>
      <c r="AL17">
        <v>9636</v>
      </c>
    </row>
    <row r="18" spans="1:38" x14ac:dyDescent="0.25">
      <c r="A18">
        <v>3510</v>
      </c>
      <c r="B18" t="s">
        <v>37</v>
      </c>
      <c r="C18">
        <v>21130</v>
      </c>
      <c r="D18">
        <v>21133</v>
      </c>
      <c r="E18" t="s">
        <v>53</v>
      </c>
      <c r="F18">
        <v>2</v>
      </c>
      <c r="G18">
        <v>112</v>
      </c>
      <c r="H18">
        <v>0.31740000000000002</v>
      </c>
      <c r="I18">
        <v>12</v>
      </c>
      <c r="J18" t="s">
        <v>52</v>
      </c>
      <c r="K18">
        <v>14200</v>
      </c>
      <c r="L18">
        <v>1650</v>
      </c>
      <c r="M18">
        <v>0.63480000000000003</v>
      </c>
      <c r="N18">
        <v>3227.8244599999998</v>
      </c>
      <c r="O18">
        <v>0.17784</v>
      </c>
      <c r="P18">
        <v>5294.5883800000001</v>
      </c>
      <c r="Q18">
        <v>26.92</v>
      </c>
      <c r="R18">
        <v>6541.1103499999999</v>
      </c>
      <c r="S18">
        <v>0.99107999999999996</v>
      </c>
      <c r="T18">
        <v>12110.825199999999</v>
      </c>
      <c r="U18">
        <v>10.67</v>
      </c>
      <c r="V18">
        <v>6170.7822299999998</v>
      </c>
      <c r="W18">
        <v>0.62331000000000003</v>
      </c>
      <c r="X18">
        <v>13335.820309999999</v>
      </c>
      <c r="Y18">
        <v>25.8</v>
      </c>
      <c r="Z18">
        <v>2354.9868200000001</v>
      </c>
      <c r="AA18">
        <v>0.47575000000000001</v>
      </c>
      <c r="AB18">
        <v>6939.9458000000004</v>
      </c>
      <c r="AC18">
        <v>25.31</v>
      </c>
      <c r="AD18" s="33">
        <v>18294.703130000002</v>
      </c>
      <c r="AE18">
        <v>5806.7387699999999</v>
      </c>
      <c r="AF18">
        <v>37681.179689999997</v>
      </c>
      <c r="AG18">
        <v>338.08339999999998</v>
      </c>
      <c r="AH18">
        <v>29.75</v>
      </c>
      <c r="AI18">
        <v>2823.6213170000001</v>
      </c>
      <c r="AJ18">
        <v>224.11082099999999</v>
      </c>
      <c r="AK18">
        <v>4950</v>
      </c>
      <c r="AL18">
        <v>6600</v>
      </c>
    </row>
    <row r="19" spans="1:38" x14ac:dyDescent="0.25">
      <c r="A19">
        <v>3511</v>
      </c>
      <c r="B19" t="s">
        <v>37</v>
      </c>
      <c r="C19">
        <v>21131</v>
      </c>
      <c r="D19">
        <v>21130</v>
      </c>
      <c r="E19" t="s">
        <v>51</v>
      </c>
      <c r="F19">
        <v>3</v>
      </c>
      <c r="G19">
        <v>112</v>
      </c>
      <c r="H19">
        <v>0.67549000000000003</v>
      </c>
      <c r="I19">
        <v>12</v>
      </c>
      <c r="J19" t="s">
        <v>52</v>
      </c>
      <c r="K19">
        <v>20750</v>
      </c>
      <c r="L19">
        <v>2409</v>
      </c>
      <c r="M19">
        <v>2.0264700000000002</v>
      </c>
      <c r="N19">
        <v>2340.9792499999999</v>
      </c>
      <c r="O19">
        <v>8.8340000000000002E-2</v>
      </c>
      <c r="P19">
        <v>3704.4694800000002</v>
      </c>
      <c r="Q19">
        <v>28.71</v>
      </c>
      <c r="R19">
        <v>5694.8588900000004</v>
      </c>
      <c r="S19">
        <v>0.59099999999999997</v>
      </c>
      <c r="T19">
        <v>10279.40625</v>
      </c>
      <c r="U19">
        <v>21.3</v>
      </c>
      <c r="V19">
        <v>5301.7739300000003</v>
      </c>
      <c r="W19">
        <v>0.36680000000000001</v>
      </c>
      <c r="X19">
        <v>10934.36328</v>
      </c>
      <c r="Y19">
        <v>28.5</v>
      </c>
      <c r="Z19">
        <v>2042.3480199999999</v>
      </c>
      <c r="AA19">
        <v>0.28260000000000002</v>
      </c>
      <c r="AB19">
        <v>5658.50342</v>
      </c>
      <c r="AC19">
        <v>28.44</v>
      </c>
      <c r="AD19" s="33">
        <v>15379.95996</v>
      </c>
      <c r="AE19">
        <v>10389.009770000001</v>
      </c>
      <c r="AF19">
        <v>30576.742190000001</v>
      </c>
      <c r="AG19">
        <v>409.84866</v>
      </c>
      <c r="AH19">
        <v>29.75</v>
      </c>
      <c r="AI19">
        <v>5226.4060639999998</v>
      </c>
      <c r="AJ19">
        <v>229.11053999999999</v>
      </c>
      <c r="AK19">
        <v>7227</v>
      </c>
      <c r="AL19">
        <v>9636</v>
      </c>
    </row>
    <row r="20" spans="1:38" x14ac:dyDescent="0.25">
      <c r="A20">
        <v>3512</v>
      </c>
      <c r="B20" t="s">
        <v>37</v>
      </c>
      <c r="C20">
        <v>21131</v>
      </c>
      <c r="D20">
        <v>31729</v>
      </c>
      <c r="E20" t="s">
        <v>54</v>
      </c>
      <c r="F20">
        <v>3</v>
      </c>
      <c r="G20">
        <v>112</v>
      </c>
      <c r="H20">
        <v>0.55872999999999995</v>
      </c>
      <c r="I20">
        <v>12</v>
      </c>
      <c r="J20" t="s">
        <v>52</v>
      </c>
      <c r="K20">
        <v>20750</v>
      </c>
      <c r="L20">
        <v>2409</v>
      </c>
      <c r="M20">
        <v>1.6761900000000001</v>
      </c>
      <c r="N20">
        <v>2612.9785200000001</v>
      </c>
      <c r="O20">
        <v>9.8610000000000003E-2</v>
      </c>
      <c r="P20">
        <v>6228.125</v>
      </c>
      <c r="Q20">
        <v>28.49</v>
      </c>
      <c r="R20">
        <v>7165.3017600000003</v>
      </c>
      <c r="S20">
        <v>0.74360000000000004</v>
      </c>
      <c r="T20">
        <v>15478.72949</v>
      </c>
      <c r="U20">
        <v>16.91</v>
      </c>
      <c r="V20">
        <v>8642.3066400000007</v>
      </c>
      <c r="W20">
        <v>0.59792000000000001</v>
      </c>
      <c r="X20">
        <v>17021.402340000001</v>
      </c>
      <c r="Y20">
        <v>27.7</v>
      </c>
      <c r="Z20">
        <v>4837.6787100000001</v>
      </c>
      <c r="AA20">
        <v>0.66939000000000004</v>
      </c>
      <c r="AB20">
        <v>8074.6967800000002</v>
      </c>
      <c r="AC20">
        <v>22.42</v>
      </c>
      <c r="AD20" s="33">
        <v>23258.265630000002</v>
      </c>
      <c r="AE20">
        <v>12995.090819999999</v>
      </c>
      <c r="AF20">
        <v>46802.953130000002</v>
      </c>
      <c r="AG20">
        <v>582.87774999999999</v>
      </c>
      <c r="AH20">
        <v>29.75</v>
      </c>
      <c r="AI20">
        <v>6706.4253529999996</v>
      </c>
      <c r="AJ20">
        <v>357.311622</v>
      </c>
      <c r="AK20">
        <v>7227</v>
      </c>
      <c r="AL20">
        <v>9636</v>
      </c>
    </row>
    <row r="21" spans="1:38" x14ac:dyDescent="0.25">
      <c r="A21">
        <v>3515</v>
      </c>
      <c r="B21" t="s">
        <v>37</v>
      </c>
      <c r="C21">
        <v>21133</v>
      </c>
      <c r="D21">
        <v>21130</v>
      </c>
      <c r="E21" t="s">
        <v>53</v>
      </c>
      <c r="F21">
        <v>2</v>
      </c>
      <c r="G21">
        <v>112</v>
      </c>
      <c r="H21">
        <v>0.31740000000000002</v>
      </c>
      <c r="I21">
        <v>12</v>
      </c>
      <c r="J21" t="s">
        <v>52</v>
      </c>
      <c r="K21">
        <v>14200</v>
      </c>
      <c r="L21">
        <v>1650</v>
      </c>
      <c r="M21">
        <v>0.63480000000000003</v>
      </c>
      <c r="N21">
        <v>2066.7639199999999</v>
      </c>
      <c r="O21">
        <v>0.11387</v>
      </c>
      <c r="P21">
        <v>5294.5883800000001</v>
      </c>
      <c r="Q21">
        <v>26.99</v>
      </c>
      <c r="R21">
        <v>5569.7143599999999</v>
      </c>
      <c r="S21">
        <v>0.84389999999999998</v>
      </c>
      <c r="T21">
        <v>12110.825199999999</v>
      </c>
      <c r="U21">
        <v>13.12</v>
      </c>
      <c r="V21">
        <v>7165.0375999999997</v>
      </c>
      <c r="W21">
        <v>0.72374000000000005</v>
      </c>
      <c r="X21">
        <v>13335.820309999999</v>
      </c>
      <c r="Y21">
        <v>25.02</v>
      </c>
      <c r="Z21">
        <v>4584.9589800000003</v>
      </c>
      <c r="AA21">
        <v>0.92625000000000002</v>
      </c>
      <c r="AB21">
        <v>6939.9458000000004</v>
      </c>
      <c r="AC21">
        <v>15.93</v>
      </c>
      <c r="AD21" s="33">
        <v>19386.474610000001</v>
      </c>
      <c r="AE21">
        <v>6153.2670900000003</v>
      </c>
      <c r="AF21">
        <v>37681.179689999997</v>
      </c>
      <c r="AG21">
        <v>341.29629999999997</v>
      </c>
      <c r="AH21">
        <v>29.75</v>
      </c>
      <c r="AI21">
        <v>3223.0934040000002</v>
      </c>
      <c r="AJ21">
        <v>226.09673900000001</v>
      </c>
      <c r="AK21">
        <v>4950</v>
      </c>
      <c r="AL21">
        <v>6600</v>
      </c>
    </row>
    <row r="22" spans="1:38" x14ac:dyDescent="0.25">
      <c r="A22">
        <v>3516</v>
      </c>
      <c r="B22" t="s">
        <v>37</v>
      </c>
      <c r="C22">
        <v>21133</v>
      </c>
      <c r="D22">
        <v>24267</v>
      </c>
      <c r="E22" t="s">
        <v>55</v>
      </c>
      <c r="F22">
        <v>2</v>
      </c>
      <c r="G22">
        <v>112</v>
      </c>
      <c r="H22">
        <v>0.43351000000000001</v>
      </c>
      <c r="I22">
        <v>12</v>
      </c>
      <c r="J22" t="s">
        <v>52</v>
      </c>
      <c r="K22">
        <v>14200</v>
      </c>
      <c r="L22">
        <v>1650</v>
      </c>
      <c r="M22">
        <v>0.86702000000000001</v>
      </c>
      <c r="N22">
        <v>3552.4147899999998</v>
      </c>
      <c r="O22">
        <v>0.19572999999999999</v>
      </c>
      <c r="P22">
        <v>5784.1333000000004</v>
      </c>
      <c r="Q22">
        <v>27.8</v>
      </c>
      <c r="R22">
        <v>7188.03125</v>
      </c>
      <c r="S22">
        <v>1.0891</v>
      </c>
      <c r="T22">
        <v>13015.677729999999</v>
      </c>
      <c r="U22">
        <v>10.23</v>
      </c>
      <c r="V22">
        <v>6777.4887699999999</v>
      </c>
      <c r="W22">
        <v>0.68459000000000003</v>
      </c>
      <c r="X22">
        <v>14354.436519999999</v>
      </c>
      <c r="Y22">
        <v>26.67</v>
      </c>
      <c r="Z22">
        <v>2511.5847199999998</v>
      </c>
      <c r="AA22">
        <v>0.50739000000000001</v>
      </c>
      <c r="AB22">
        <v>7396.1826199999996</v>
      </c>
      <c r="AC22">
        <v>26.02</v>
      </c>
      <c r="AD22" s="33">
        <v>20029.519530000001</v>
      </c>
      <c r="AE22">
        <v>8682.9970699999994</v>
      </c>
      <c r="AF22">
        <v>40550.429689999997</v>
      </c>
      <c r="AG22">
        <v>512.00836000000004</v>
      </c>
      <c r="AH22">
        <v>29.75</v>
      </c>
      <c r="AI22">
        <v>4204.880572</v>
      </c>
      <c r="AJ22">
        <v>346.44712600000003</v>
      </c>
      <c r="AK22">
        <v>4950</v>
      </c>
      <c r="AL22">
        <v>6600</v>
      </c>
    </row>
    <row r="23" spans="1:38" x14ac:dyDescent="0.25">
      <c r="A23">
        <v>3518</v>
      </c>
      <c r="B23" t="s">
        <v>37</v>
      </c>
      <c r="C23">
        <v>21134</v>
      </c>
      <c r="D23">
        <v>24267</v>
      </c>
      <c r="E23" t="s">
        <v>56</v>
      </c>
      <c r="F23">
        <v>2</v>
      </c>
      <c r="G23">
        <v>112</v>
      </c>
      <c r="H23">
        <v>9.6839999999999996E-2</v>
      </c>
      <c r="I23">
        <v>12</v>
      </c>
      <c r="J23" t="s">
        <v>52</v>
      </c>
      <c r="K23">
        <v>14200</v>
      </c>
      <c r="L23">
        <v>1650</v>
      </c>
      <c r="M23">
        <v>0.19367999999999999</v>
      </c>
      <c r="N23">
        <v>2185.1928699999999</v>
      </c>
      <c r="O23">
        <v>0.12039999999999999</v>
      </c>
      <c r="P23">
        <v>6090.47217</v>
      </c>
      <c r="Q23">
        <v>23.27</v>
      </c>
      <c r="R23">
        <v>5443.4375</v>
      </c>
      <c r="S23">
        <v>0.82476000000000005</v>
      </c>
      <c r="T23">
        <v>13016.09863</v>
      </c>
      <c r="U23">
        <v>8.7799999999999994</v>
      </c>
      <c r="V23">
        <v>7478.7944299999999</v>
      </c>
      <c r="W23">
        <v>0.75543000000000005</v>
      </c>
      <c r="X23">
        <v>14872.617190000001</v>
      </c>
      <c r="Y23">
        <v>19.399999999999999</v>
      </c>
      <c r="Z23">
        <v>4173.6752900000001</v>
      </c>
      <c r="AA23">
        <v>0.84316999999999998</v>
      </c>
      <c r="AB23">
        <v>6821.7709999999997</v>
      </c>
      <c r="AC23">
        <v>11.15</v>
      </c>
      <c r="AD23" s="33">
        <v>19281.099610000001</v>
      </c>
      <c r="AE23">
        <v>1867.1817599999999</v>
      </c>
      <c r="AF23">
        <v>40800.960939999997</v>
      </c>
      <c r="AG23">
        <v>142.71437</v>
      </c>
      <c r="AH23">
        <v>29.75</v>
      </c>
      <c r="AI23">
        <v>931.32121800000004</v>
      </c>
      <c r="AJ23">
        <v>96.288224999999997</v>
      </c>
      <c r="AK23">
        <v>4950</v>
      </c>
      <c r="AL23">
        <v>6600</v>
      </c>
    </row>
    <row r="24" spans="1:38" x14ac:dyDescent="0.25">
      <c r="A24">
        <v>3519</v>
      </c>
      <c r="B24" t="s">
        <v>37</v>
      </c>
      <c r="C24">
        <v>21134</v>
      </c>
      <c r="D24">
        <v>27475</v>
      </c>
      <c r="E24" t="s">
        <v>57</v>
      </c>
      <c r="F24">
        <v>2</v>
      </c>
      <c r="G24">
        <v>113</v>
      </c>
      <c r="H24">
        <v>0.33651999999999999</v>
      </c>
      <c r="I24">
        <v>13</v>
      </c>
      <c r="J24" t="s">
        <v>58</v>
      </c>
      <c r="K24">
        <v>13100</v>
      </c>
      <c r="L24">
        <v>1523</v>
      </c>
      <c r="M24">
        <v>0.67303999999999997</v>
      </c>
      <c r="N24">
        <v>626.30469000000005</v>
      </c>
      <c r="O24">
        <v>3.7379999999999997E-2</v>
      </c>
      <c r="P24">
        <v>626.30469000000005</v>
      </c>
      <c r="Q24">
        <v>27.43</v>
      </c>
      <c r="R24">
        <v>4958.3969699999998</v>
      </c>
      <c r="S24">
        <v>0.81391999999999998</v>
      </c>
      <c r="T24">
        <v>4958.3969699999998</v>
      </c>
      <c r="U24">
        <v>14.05</v>
      </c>
      <c r="V24">
        <v>2018.58923</v>
      </c>
      <c r="W24">
        <v>0.22090000000000001</v>
      </c>
      <c r="X24">
        <v>2018.58923</v>
      </c>
      <c r="Y24">
        <v>27.25</v>
      </c>
      <c r="Z24">
        <v>672.95874000000003</v>
      </c>
      <c r="AA24">
        <v>0.14729</v>
      </c>
      <c r="AB24">
        <v>672.95874000000003</v>
      </c>
      <c r="AC24">
        <v>27.25</v>
      </c>
      <c r="AD24" s="33">
        <v>8276.25</v>
      </c>
      <c r="AE24">
        <v>2785.12354</v>
      </c>
      <c r="AF24">
        <v>8276.25</v>
      </c>
      <c r="AG24">
        <v>159.68413000000001</v>
      </c>
      <c r="AH24">
        <v>29.75</v>
      </c>
      <c r="AI24">
        <v>1895.0637469999999</v>
      </c>
      <c r="AJ24">
        <v>127.072149</v>
      </c>
      <c r="AK24">
        <v>4569</v>
      </c>
      <c r="AL24">
        <v>6092</v>
      </c>
    </row>
    <row r="25" spans="1:38" x14ac:dyDescent="0.25">
      <c r="A25">
        <v>3525</v>
      </c>
      <c r="B25" t="s">
        <v>37</v>
      </c>
      <c r="C25">
        <v>21136</v>
      </c>
      <c r="D25">
        <v>24268</v>
      </c>
      <c r="E25" t="s">
        <v>59</v>
      </c>
      <c r="F25">
        <v>2</v>
      </c>
      <c r="G25">
        <v>112</v>
      </c>
      <c r="H25">
        <v>0.11185</v>
      </c>
      <c r="I25">
        <v>12</v>
      </c>
      <c r="J25" t="s">
        <v>60</v>
      </c>
      <c r="K25">
        <v>14200</v>
      </c>
      <c r="L25">
        <v>1650</v>
      </c>
      <c r="M25">
        <v>0.22370000000000001</v>
      </c>
      <c r="N25">
        <v>2799.5107400000002</v>
      </c>
      <c r="O25">
        <v>0.15423999999999999</v>
      </c>
      <c r="P25">
        <v>4366.0698199999997</v>
      </c>
      <c r="Q25">
        <v>23.2</v>
      </c>
      <c r="R25">
        <v>5533.8999000000003</v>
      </c>
      <c r="S25">
        <v>0.83847000000000005</v>
      </c>
      <c r="T25">
        <v>10159.60059</v>
      </c>
      <c r="U25">
        <v>8.61</v>
      </c>
      <c r="V25">
        <v>6369.7949200000003</v>
      </c>
      <c r="W25">
        <v>0.64341000000000004</v>
      </c>
      <c r="X25">
        <v>10919.847659999999</v>
      </c>
      <c r="Y25">
        <v>20.97</v>
      </c>
      <c r="Z25">
        <v>4036.9458</v>
      </c>
      <c r="AA25">
        <v>0.81554000000000004</v>
      </c>
      <c r="AB25">
        <v>6645.4433600000002</v>
      </c>
      <c r="AC25">
        <v>11.4</v>
      </c>
      <c r="AD25" s="33">
        <v>18740.152340000001</v>
      </c>
      <c r="AE25">
        <v>2096.0859399999999</v>
      </c>
      <c r="AF25">
        <v>32090.960940000001</v>
      </c>
      <c r="AG25">
        <v>158.96943999999999</v>
      </c>
      <c r="AH25">
        <v>29.75</v>
      </c>
      <c r="AI25">
        <v>1070.4991</v>
      </c>
      <c r="AJ25">
        <v>111.49739</v>
      </c>
      <c r="AK25">
        <v>4950</v>
      </c>
      <c r="AL25">
        <v>6600</v>
      </c>
    </row>
    <row r="26" spans="1:38" x14ac:dyDescent="0.25">
      <c r="A26">
        <v>6886</v>
      </c>
      <c r="B26" t="s">
        <v>37</v>
      </c>
      <c r="C26">
        <v>22492</v>
      </c>
      <c r="D26">
        <v>31840</v>
      </c>
      <c r="E26" t="s">
        <v>61</v>
      </c>
      <c r="F26">
        <v>2</v>
      </c>
      <c r="G26">
        <v>112</v>
      </c>
      <c r="H26">
        <v>0.45465</v>
      </c>
      <c r="I26">
        <v>12</v>
      </c>
      <c r="J26" t="s">
        <v>52</v>
      </c>
      <c r="K26">
        <v>14200</v>
      </c>
      <c r="L26">
        <v>1650</v>
      </c>
      <c r="M26">
        <v>0.9093</v>
      </c>
      <c r="N26">
        <v>5350.2636700000003</v>
      </c>
      <c r="O26">
        <v>0.29477999999999999</v>
      </c>
      <c r="P26">
        <v>13210.375980000001</v>
      </c>
      <c r="Q26">
        <v>27.83</v>
      </c>
      <c r="R26">
        <v>6879.7656299999999</v>
      </c>
      <c r="S26">
        <v>1.0423899999999999</v>
      </c>
      <c r="T26">
        <v>14551.13672</v>
      </c>
      <c r="U26">
        <v>11.07</v>
      </c>
      <c r="V26">
        <v>9596.3769499999999</v>
      </c>
      <c r="W26">
        <v>0.96933000000000002</v>
      </c>
      <c r="X26">
        <v>19153.916020000001</v>
      </c>
      <c r="Y26">
        <v>21.91</v>
      </c>
      <c r="Z26">
        <v>4880.7851600000004</v>
      </c>
      <c r="AA26">
        <v>0.98602000000000001</v>
      </c>
      <c r="AB26">
        <v>9142.9189499999993</v>
      </c>
      <c r="AC26">
        <v>16.82</v>
      </c>
      <c r="AD26" s="33">
        <v>26707.191409999999</v>
      </c>
      <c r="AE26">
        <v>12142.424800000001</v>
      </c>
      <c r="AF26">
        <v>56058.347659999999</v>
      </c>
      <c r="AG26">
        <v>701.02239999999995</v>
      </c>
      <c r="AH26">
        <v>29.75</v>
      </c>
      <c r="AI26">
        <v>5346.9345890000004</v>
      </c>
      <c r="AJ26">
        <v>414.48435699999999</v>
      </c>
      <c r="AK26">
        <v>4950</v>
      </c>
      <c r="AL26">
        <v>6600</v>
      </c>
    </row>
    <row r="27" spans="1:38" x14ac:dyDescent="0.25">
      <c r="A27">
        <v>6887</v>
      </c>
      <c r="B27" t="s">
        <v>37</v>
      </c>
      <c r="C27">
        <v>22492</v>
      </c>
      <c r="D27">
        <v>31841</v>
      </c>
      <c r="E27" t="s">
        <v>62</v>
      </c>
      <c r="F27">
        <v>2</v>
      </c>
      <c r="G27">
        <v>112</v>
      </c>
      <c r="H27">
        <v>0.27195999999999998</v>
      </c>
      <c r="I27">
        <v>12</v>
      </c>
      <c r="J27" t="s">
        <v>39</v>
      </c>
      <c r="K27">
        <v>14200</v>
      </c>
      <c r="L27">
        <v>1650</v>
      </c>
      <c r="M27">
        <v>0.54391999999999996</v>
      </c>
      <c r="N27">
        <v>7680.4829099999997</v>
      </c>
      <c r="O27">
        <v>0.42316999999999999</v>
      </c>
      <c r="P27">
        <v>13150.03125</v>
      </c>
      <c r="Q27">
        <v>25.98</v>
      </c>
      <c r="R27">
        <v>7295.7714800000003</v>
      </c>
      <c r="S27">
        <v>1.1054200000000001</v>
      </c>
      <c r="T27">
        <v>14160.377930000001</v>
      </c>
      <c r="U27">
        <v>8.5399999999999991</v>
      </c>
      <c r="V27">
        <v>9198.8496099999993</v>
      </c>
      <c r="W27">
        <v>0.92918000000000001</v>
      </c>
      <c r="X27">
        <v>18452.691409999999</v>
      </c>
      <c r="Y27">
        <v>19.59</v>
      </c>
      <c r="Z27">
        <v>4154.5263699999996</v>
      </c>
      <c r="AA27">
        <v>0.83930000000000005</v>
      </c>
      <c r="AB27">
        <v>8841.7050799999997</v>
      </c>
      <c r="AC27">
        <v>16.13</v>
      </c>
      <c r="AD27" s="33">
        <v>28329.630860000001</v>
      </c>
      <c r="AE27">
        <v>7704.5258800000001</v>
      </c>
      <c r="AF27">
        <v>54604.804689999997</v>
      </c>
      <c r="AG27">
        <v>510.48797999999999</v>
      </c>
      <c r="AH27">
        <v>29.75</v>
      </c>
      <c r="AI27">
        <v>3114.022892</v>
      </c>
      <c r="AJ27">
        <v>302.38442400000002</v>
      </c>
      <c r="AK27">
        <v>4950</v>
      </c>
      <c r="AL27">
        <v>6600</v>
      </c>
    </row>
    <row r="28" spans="1:38" x14ac:dyDescent="0.25">
      <c r="A28">
        <v>7935</v>
      </c>
      <c r="B28" t="s">
        <v>37</v>
      </c>
      <c r="C28">
        <v>22991</v>
      </c>
      <c r="D28">
        <v>23146</v>
      </c>
      <c r="E28" t="s">
        <v>63</v>
      </c>
      <c r="F28">
        <v>2</v>
      </c>
      <c r="G28">
        <v>112</v>
      </c>
      <c r="H28">
        <v>0.17599999999999999</v>
      </c>
      <c r="I28">
        <v>12</v>
      </c>
      <c r="J28" t="s">
        <v>39</v>
      </c>
      <c r="K28">
        <v>15750</v>
      </c>
      <c r="L28">
        <v>1668</v>
      </c>
      <c r="M28">
        <v>0.35199999999999998</v>
      </c>
      <c r="N28">
        <v>4180.3027300000003</v>
      </c>
      <c r="O28">
        <v>0.22783</v>
      </c>
      <c r="P28">
        <v>6373.0644499999999</v>
      </c>
      <c r="Q28">
        <v>26.87</v>
      </c>
      <c r="R28">
        <v>6831.8085899999996</v>
      </c>
      <c r="S28">
        <v>1.0239499999999999</v>
      </c>
      <c r="T28">
        <v>13708.259770000001</v>
      </c>
      <c r="U28">
        <v>10.029999999999999</v>
      </c>
      <c r="V28">
        <v>8287.0302699999993</v>
      </c>
      <c r="W28">
        <v>0.82804</v>
      </c>
      <c r="X28">
        <v>16956.886719999999</v>
      </c>
      <c r="Y28">
        <v>23.48</v>
      </c>
      <c r="Z28">
        <v>2742.5349099999999</v>
      </c>
      <c r="AA28">
        <v>0.54806999999999995</v>
      </c>
      <c r="AB28">
        <v>7268.6176800000003</v>
      </c>
      <c r="AC28">
        <v>23.57</v>
      </c>
      <c r="AD28" s="33">
        <v>22041.675780000001</v>
      </c>
      <c r="AE28">
        <v>3879.3349600000001</v>
      </c>
      <c r="AF28">
        <v>44306.828130000002</v>
      </c>
      <c r="AG28">
        <v>229.85767000000001</v>
      </c>
      <c r="AH28">
        <v>29.75</v>
      </c>
      <c r="AI28">
        <v>1685.084447</v>
      </c>
      <c r="AJ28">
        <v>140.359028</v>
      </c>
      <c r="AK28">
        <v>5004</v>
      </c>
      <c r="AL28">
        <v>6672</v>
      </c>
    </row>
    <row r="29" spans="1:38" x14ac:dyDescent="0.25">
      <c r="A29">
        <v>7936</v>
      </c>
      <c r="B29" t="s">
        <v>37</v>
      </c>
      <c r="C29">
        <v>22991</v>
      </c>
      <c r="D29">
        <v>40497</v>
      </c>
      <c r="E29" t="s">
        <v>64</v>
      </c>
      <c r="F29">
        <v>3</v>
      </c>
      <c r="G29">
        <v>112</v>
      </c>
      <c r="H29">
        <v>0.13697000000000001</v>
      </c>
      <c r="I29">
        <v>12</v>
      </c>
      <c r="J29" t="s">
        <v>39</v>
      </c>
      <c r="K29">
        <v>22950</v>
      </c>
      <c r="L29">
        <v>2434</v>
      </c>
      <c r="M29">
        <v>0.41091</v>
      </c>
      <c r="N29">
        <v>2457.53125</v>
      </c>
      <c r="O29">
        <v>9.1789999999999997E-2</v>
      </c>
      <c r="P29">
        <v>5540.5156299999999</v>
      </c>
      <c r="Q29">
        <v>27</v>
      </c>
      <c r="R29">
        <v>7490.5532199999998</v>
      </c>
      <c r="S29">
        <v>0.76937</v>
      </c>
      <c r="T29">
        <v>15556.00488</v>
      </c>
      <c r="U29">
        <v>13.61</v>
      </c>
      <c r="V29">
        <v>9463.2558599999993</v>
      </c>
      <c r="W29">
        <v>0.64798999999999995</v>
      </c>
      <c r="X29">
        <v>18210.82617</v>
      </c>
      <c r="Y29">
        <v>25.58</v>
      </c>
      <c r="Z29">
        <v>4813.7612300000001</v>
      </c>
      <c r="AA29">
        <v>0.65924000000000005</v>
      </c>
      <c r="AB29">
        <v>7975.8554700000004</v>
      </c>
      <c r="AC29">
        <v>18.84</v>
      </c>
      <c r="AD29" s="33">
        <v>24225.101559999999</v>
      </c>
      <c r="AE29">
        <v>3318.1120599999999</v>
      </c>
      <c r="AF29">
        <v>47283.203130000002</v>
      </c>
      <c r="AG29">
        <v>173.51988</v>
      </c>
      <c r="AH29">
        <v>29.75</v>
      </c>
      <c r="AI29">
        <v>1685.3219309999999</v>
      </c>
      <c r="AJ29">
        <v>110.38121700000001</v>
      </c>
      <c r="AK29">
        <v>7302</v>
      </c>
      <c r="AL29">
        <v>9736</v>
      </c>
    </row>
    <row r="30" spans="1:38" x14ac:dyDescent="0.25">
      <c r="A30">
        <v>8238</v>
      </c>
      <c r="B30" t="s">
        <v>37</v>
      </c>
      <c r="C30">
        <v>23146</v>
      </c>
      <c r="D30">
        <v>20106</v>
      </c>
      <c r="E30" t="s">
        <v>46</v>
      </c>
      <c r="F30">
        <v>2</v>
      </c>
      <c r="G30">
        <v>112</v>
      </c>
      <c r="H30">
        <v>0.50871</v>
      </c>
      <c r="I30">
        <v>12</v>
      </c>
      <c r="J30" t="s">
        <v>39</v>
      </c>
      <c r="K30">
        <v>15750</v>
      </c>
      <c r="L30">
        <v>1668</v>
      </c>
      <c r="M30">
        <v>1.01742</v>
      </c>
      <c r="N30">
        <v>2618.1767599999998</v>
      </c>
      <c r="O30">
        <v>0.14269999999999999</v>
      </c>
      <c r="P30">
        <v>4221.59717</v>
      </c>
      <c r="Q30">
        <v>28.76</v>
      </c>
      <c r="R30">
        <v>4766.3837899999999</v>
      </c>
      <c r="S30">
        <v>0.71438999999999997</v>
      </c>
      <c r="T30">
        <v>8285.4990199999993</v>
      </c>
      <c r="U30">
        <v>18.850000000000001</v>
      </c>
      <c r="V30">
        <v>4756.69434</v>
      </c>
      <c r="W30">
        <v>0.47528999999999999</v>
      </c>
      <c r="X30">
        <v>9297.5625</v>
      </c>
      <c r="Y30">
        <v>28.51</v>
      </c>
      <c r="Z30">
        <v>1463.1958</v>
      </c>
      <c r="AA30">
        <v>0.29241</v>
      </c>
      <c r="AB30">
        <v>4450.5566399999998</v>
      </c>
      <c r="AC30">
        <v>28.55</v>
      </c>
      <c r="AD30" s="33">
        <v>13604.45117</v>
      </c>
      <c r="AE30">
        <v>6920.7206999999999</v>
      </c>
      <c r="AF30">
        <v>26255.214840000001</v>
      </c>
      <c r="AG30">
        <v>285.88852000000003</v>
      </c>
      <c r="AH30">
        <v>29.75</v>
      </c>
      <c r="AI30">
        <v>3169.0495999999998</v>
      </c>
      <c r="AJ30">
        <v>154.70321799999999</v>
      </c>
      <c r="AK30">
        <v>5004</v>
      </c>
      <c r="AL30">
        <v>6672</v>
      </c>
    </row>
    <row r="31" spans="1:38" x14ac:dyDescent="0.25">
      <c r="A31">
        <v>8239</v>
      </c>
      <c r="B31" t="s">
        <v>37</v>
      </c>
      <c r="C31">
        <v>23146</v>
      </c>
      <c r="D31">
        <v>22991</v>
      </c>
      <c r="E31" t="s">
        <v>63</v>
      </c>
      <c r="F31">
        <v>2</v>
      </c>
      <c r="G31">
        <v>112</v>
      </c>
      <c r="H31">
        <v>0.17599999999999999</v>
      </c>
      <c r="I31">
        <v>12</v>
      </c>
      <c r="J31" t="s">
        <v>39</v>
      </c>
      <c r="K31">
        <v>15750</v>
      </c>
      <c r="L31">
        <v>1668</v>
      </c>
      <c r="M31">
        <v>0.35199999999999998</v>
      </c>
      <c r="N31">
        <v>2192.7614699999999</v>
      </c>
      <c r="O31">
        <v>0.11951000000000001</v>
      </c>
      <c r="P31">
        <v>6373.0644499999999</v>
      </c>
      <c r="Q31">
        <v>26.98</v>
      </c>
      <c r="R31">
        <v>6876.4511700000003</v>
      </c>
      <c r="S31">
        <v>1.03064</v>
      </c>
      <c r="T31">
        <v>13708.259770000001</v>
      </c>
      <c r="U31">
        <v>9.94</v>
      </c>
      <c r="V31">
        <v>8669.8564499999993</v>
      </c>
      <c r="W31">
        <v>0.86629</v>
      </c>
      <c r="X31">
        <v>16956.886719999999</v>
      </c>
      <c r="Y31">
        <v>22.77</v>
      </c>
      <c r="Z31">
        <v>4526.0825199999999</v>
      </c>
      <c r="AA31">
        <v>0.90449000000000002</v>
      </c>
      <c r="AB31">
        <v>7268.6176800000003</v>
      </c>
      <c r="AC31">
        <v>16</v>
      </c>
      <c r="AD31" s="33">
        <v>22265.152340000001</v>
      </c>
      <c r="AE31">
        <v>3918.6667499999999</v>
      </c>
      <c r="AF31">
        <v>44306.828130000002</v>
      </c>
      <c r="AG31">
        <v>252.86052000000001</v>
      </c>
      <c r="AH31">
        <v>29.75</v>
      </c>
      <c r="AI31">
        <v>2006.8459190000001</v>
      </c>
      <c r="AJ31">
        <v>171.54298900000001</v>
      </c>
      <c r="AK31">
        <v>5004</v>
      </c>
      <c r="AL31">
        <v>6672</v>
      </c>
    </row>
    <row r="32" spans="1:38" x14ac:dyDescent="0.25">
      <c r="A32">
        <v>9339</v>
      </c>
      <c r="B32" t="s">
        <v>37</v>
      </c>
      <c r="C32">
        <v>23773</v>
      </c>
      <c r="D32">
        <v>25107</v>
      </c>
      <c r="E32" t="s">
        <v>65</v>
      </c>
      <c r="F32">
        <v>3</v>
      </c>
      <c r="G32">
        <v>112</v>
      </c>
      <c r="H32">
        <v>0.18398999999999999</v>
      </c>
      <c r="I32">
        <v>12</v>
      </c>
      <c r="J32" t="s">
        <v>52</v>
      </c>
      <c r="K32">
        <v>22950</v>
      </c>
      <c r="L32">
        <v>2434</v>
      </c>
      <c r="M32">
        <v>0.55196999999999996</v>
      </c>
      <c r="N32">
        <v>6915.8759799999998</v>
      </c>
      <c r="O32">
        <v>0.25830999999999998</v>
      </c>
      <c r="P32">
        <v>13330.48438</v>
      </c>
      <c r="Q32">
        <v>26.82</v>
      </c>
      <c r="R32">
        <v>12403.969730000001</v>
      </c>
      <c r="S32">
        <v>1.27403</v>
      </c>
      <c r="T32">
        <v>24910.505860000001</v>
      </c>
      <c r="U32">
        <v>6.63</v>
      </c>
      <c r="V32">
        <v>17238.26758</v>
      </c>
      <c r="W32">
        <v>1.18038</v>
      </c>
      <c r="X32">
        <v>31830.150389999999</v>
      </c>
      <c r="Y32">
        <v>17.12</v>
      </c>
      <c r="Z32">
        <v>8396.0566400000007</v>
      </c>
      <c r="AA32">
        <v>1.1498299999999999</v>
      </c>
      <c r="AB32">
        <v>14914.815430000001</v>
      </c>
      <c r="AC32">
        <v>11.9</v>
      </c>
      <c r="AD32" s="33">
        <v>44954.171880000002</v>
      </c>
      <c r="AE32">
        <v>8271.11816</v>
      </c>
      <c r="AF32">
        <v>84985.953129999994</v>
      </c>
      <c r="AG32">
        <v>706.74370999999996</v>
      </c>
      <c r="AH32">
        <v>29.75</v>
      </c>
      <c r="AI32">
        <v>3826.9968869999998</v>
      </c>
      <c r="AJ32">
        <v>474.03851900000001</v>
      </c>
      <c r="AK32">
        <v>7302</v>
      </c>
      <c r="AL32">
        <v>9736</v>
      </c>
    </row>
    <row r="33" spans="1:38" x14ac:dyDescent="0.25">
      <c r="A33">
        <v>9340</v>
      </c>
      <c r="B33" t="s">
        <v>37</v>
      </c>
      <c r="C33">
        <v>23773</v>
      </c>
      <c r="D33">
        <v>31697</v>
      </c>
      <c r="E33" t="s">
        <v>66</v>
      </c>
      <c r="F33">
        <v>3</v>
      </c>
      <c r="G33">
        <v>112</v>
      </c>
      <c r="H33">
        <v>0.19567999999999999</v>
      </c>
      <c r="I33">
        <v>12</v>
      </c>
      <c r="J33" t="s">
        <v>52</v>
      </c>
      <c r="K33">
        <v>22950</v>
      </c>
      <c r="L33">
        <v>2434</v>
      </c>
      <c r="M33">
        <v>0.58704000000000001</v>
      </c>
      <c r="N33">
        <v>6165.1342800000002</v>
      </c>
      <c r="O33">
        <v>0.23027</v>
      </c>
      <c r="P33">
        <v>11349.17578</v>
      </c>
      <c r="Q33">
        <v>26.86</v>
      </c>
      <c r="R33">
        <v>11895.54297</v>
      </c>
      <c r="S33">
        <v>1.2218100000000001</v>
      </c>
      <c r="T33">
        <v>23026.96875</v>
      </c>
      <c r="U33">
        <v>7.1</v>
      </c>
      <c r="V33">
        <v>14609.802729999999</v>
      </c>
      <c r="W33">
        <v>1.0004</v>
      </c>
      <c r="X33">
        <v>29347.445309999999</v>
      </c>
      <c r="Y33">
        <v>18.739999999999998</v>
      </c>
      <c r="Z33">
        <v>6205.875</v>
      </c>
      <c r="AA33">
        <v>0.84989000000000003</v>
      </c>
      <c r="AB33">
        <v>13452.22363</v>
      </c>
      <c r="AC33">
        <v>16.2</v>
      </c>
      <c r="AD33" s="33">
        <v>38876.355470000002</v>
      </c>
      <c r="AE33">
        <v>7607.3252000000002</v>
      </c>
      <c r="AF33">
        <v>77175.8125</v>
      </c>
      <c r="AG33">
        <v>600.27599999999995</v>
      </c>
      <c r="AH33">
        <v>29.75</v>
      </c>
      <c r="AI33">
        <v>3542.0856010000002</v>
      </c>
      <c r="AJ33">
        <v>402.80872299999999</v>
      </c>
      <c r="AK33">
        <v>7302</v>
      </c>
      <c r="AL33">
        <v>9736</v>
      </c>
    </row>
    <row r="34" spans="1:38" x14ac:dyDescent="0.25">
      <c r="A34">
        <v>10041</v>
      </c>
      <c r="B34" t="s">
        <v>37</v>
      </c>
      <c r="C34">
        <v>24192</v>
      </c>
      <c r="D34">
        <v>26640</v>
      </c>
      <c r="E34" t="s">
        <v>67</v>
      </c>
      <c r="F34">
        <v>3</v>
      </c>
      <c r="G34">
        <v>112</v>
      </c>
      <c r="H34">
        <v>0.11834</v>
      </c>
      <c r="I34">
        <v>12</v>
      </c>
      <c r="J34" t="s">
        <v>39</v>
      </c>
      <c r="K34">
        <v>22950</v>
      </c>
      <c r="L34">
        <v>2434</v>
      </c>
      <c r="M34">
        <v>0.35502</v>
      </c>
      <c r="N34">
        <v>9572.4365199999993</v>
      </c>
      <c r="O34">
        <v>0.35753000000000001</v>
      </c>
      <c r="P34">
        <v>13977.33887</v>
      </c>
      <c r="Q34">
        <v>26.68</v>
      </c>
      <c r="R34">
        <v>10414.93066</v>
      </c>
      <c r="S34">
        <v>1.0697300000000001</v>
      </c>
      <c r="T34">
        <v>20495.787110000001</v>
      </c>
      <c r="U34">
        <v>8.77</v>
      </c>
      <c r="V34">
        <v>13545.98047</v>
      </c>
      <c r="W34">
        <v>0.92754999999999999</v>
      </c>
      <c r="X34">
        <v>24803.177729999999</v>
      </c>
      <c r="Y34">
        <v>19.329999999999998</v>
      </c>
      <c r="Z34">
        <v>6052.0112300000001</v>
      </c>
      <c r="AA34">
        <v>0.82882</v>
      </c>
      <c r="AB34">
        <v>11900.367190000001</v>
      </c>
      <c r="AC34">
        <v>16.510000000000002</v>
      </c>
      <c r="AD34" s="33">
        <v>39585.359380000002</v>
      </c>
      <c r="AE34">
        <v>4684.53125</v>
      </c>
      <c r="AF34">
        <v>71176.671879999994</v>
      </c>
      <c r="AG34">
        <v>309.30428999999998</v>
      </c>
      <c r="AH34">
        <v>29.75</v>
      </c>
      <c r="AI34">
        <v>1948.6979120000001</v>
      </c>
      <c r="AJ34">
        <v>183.915708</v>
      </c>
      <c r="AK34">
        <v>7302</v>
      </c>
      <c r="AL34">
        <v>9736</v>
      </c>
    </row>
    <row r="35" spans="1:38" x14ac:dyDescent="0.25">
      <c r="A35">
        <v>10042</v>
      </c>
      <c r="B35" t="s">
        <v>37</v>
      </c>
      <c r="C35">
        <v>24192</v>
      </c>
      <c r="D35">
        <v>39925</v>
      </c>
      <c r="E35" t="s">
        <v>68</v>
      </c>
      <c r="F35">
        <v>3</v>
      </c>
      <c r="G35">
        <v>112</v>
      </c>
      <c r="H35">
        <v>5.4129999999999998E-2</v>
      </c>
      <c r="I35">
        <v>12</v>
      </c>
      <c r="J35" t="s">
        <v>39</v>
      </c>
      <c r="K35">
        <v>22950</v>
      </c>
      <c r="L35">
        <v>2434</v>
      </c>
      <c r="M35">
        <v>0.16239000000000001</v>
      </c>
      <c r="N35">
        <v>3440.4960900000001</v>
      </c>
      <c r="O35">
        <v>0.1285</v>
      </c>
      <c r="P35">
        <v>14061.362300000001</v>
      </c>
      <c r="Q35">
        <v>26.97</v>
      </c>
      <c r="R35">
        <v>8497.0449200000003</v>
      </c>
      <c r="S35">
        <v>0.87273999999999996</v>
      </c>
      <c r="T35">
        <v>20871.052729999999</v>
      </c>
      <c r="U35">
        <v>11.72</v>
      </c>
      <c r="V35">
        <v>9849.5283199999994</v>
      </c>
      <c r="W35">
        <v>0.67444000000000004</v>
      </c>
      <c r="X35">
        <v>24622.26758</v>
      </c>
      <c r="Y35">
        <v>25.43</v>
      </c>
      <c r="Z35">
        <v>5383.6401400000004</v>
      </c>
      <c r="AA35">
        <v>0.73728000000000005</v>
      </c>
      <c r="AB35">
        <v>11825.84863</v>
      </c>
      <c r="AC35">
        <v>17.809999999999999</v>
      </c>
      <c r="AD35" s="33">
        <v>27170.708979999999</v>
      </c>
      <c r="AE35">
        <v>1470.7504899999999</v>
      </c>
      <c r="AF35">
        <v>71380.53125</v>
      </c>
      <c r="AG35">
        <v>83.477789999999999</v>
      </c>
      <c r="AH35">
        <v>29.75</v>
      </c>
      <c r="AI35">
        <v>751.36147000000005</v>
      </c>
      <c r="AJ35">
        <v>55.606974000000001</v>
      </c>
      <c r="AK35">
        <v>7302</v>
      </c>
      <c r="AL35">
        <v>9736</v>
      </c>
    </row>
    <row r="36" spans="1:38" x14ac:dyDescent="0.25">
      <c r="A36">
        <v>10177</v>
      </c>
      <c r="B36" t="s">
        <v>37</v>
      </c>
      <c r="C36">
        <v>24267</v>
      </c>
      <c r="D36">
        <v>21133</v>
      </c>
      <c r="E36" t="s">
        <v>55</v>
      </c>
      <c r="F36">
        <v>2</v>
      </c>
      <c r="G36">
        <v>112</v>
      </c>
      <c r="H36">
        <v>0.43351000000000001</v>
      </c>
      <c r="I36">
        <v>12</v>
      </c>
      <c r="J36" t="s">
        <v>52</v>
      </c>
      <c r="K36">
        <v>14200</v>
      </c>
      <c r="L36">
        <v>1650</v>
      </c>
      <c r="M36">
        <v>0.86702000000000001</v>
      </c>
      <c r="N36">
        <v>2231.7182600000001</v>
      </c>
      <c r="O36">
        <v>0.12296</v>
      </c>
      <c r="P36">
        <v>5784.1333000000004</v>
      </c>
      <c r="Q36">
        <v>27.87</v>
      </c>
      <c r="R36">
        <v>5827.6464800000003</v>
      </c>
      <c r="S36">
        <v>0.88297999999999999</v>
      </c>
      <c r="T36">
        <v>13015.677729999999</v>
      </c>
      <c r="U36">
        <v>13.68</v>
      </c>
      <c r="V36">
        <v>7576.9482399999997</v>
      </c>
      <c r="W36">
        <v>0.76534999999999997</v>
      </c>
      <c r="X36">
        <v>14354.436519999999</v>
      </c>
      <c r="Y36">
        <v>25.98</v>
      </c>
      <c r="Z36">
        <v>4884.5976600000004</v>
      </c>
      <c r="AA36">
        <v>0.98678999999999994</v>
      </c>
      <c r="AB36">
        <v>7396.1826199999996</v>
      </c>
      <c r="AC36">
        <v>16.579999999999998</v>
      </c>
      <c r="AD36" s="33">
        <v>20520.910159999999</v>
      </c>
      <c r="AE36">
        <v>8896.0205100000003</v>
      </c>
      <c r="AF36">
        <v>40550.429689999997</v>
      </c>
      <c r="AG36">
        <v>473.53460999999999</v>
      </c>
      <c r="AH36">
        <v>29.75</v>
      </c>
      <c r="AI36">
        <v>4643.8650159999997</v>
      </c>
      <c r="AJ36">
        <v>312.389634</v>
      </c>
      <c r="AK36">
        <v>4950</v>
      </c>
      <c r="AL36">
        <v>6600</v>
      </c>
    </row>
    <row r="37" spans="1:38" x14ac:dyDescent="0.25">
      <c r="A37">
        <v>10178</v>
      </c>
      <c r="B37" t="s">
        <v>37</v>
      </c>
      <c r="C37">
        <v>24267</v>
      </c>
      <c r="D37">
        <v>21134</v>
      </c>
      <c r="E37" t="s">
        <v>56</v>
      </c>
      <c r="F37">
        <v>2</v>
      </c>
      <c r="G37">
        <v>112</v>
      </c>
      <c r="H37">
        <v>9.6839999999999996E-2</v>
      </c>
      <c r="I37">
        <v>12</v>
      </c>
      <c r="J37" t="s">
        <v>52</v>
      </c>
      <c r="K37">
        <v>14200</v>
      </c>
      <c r="L37">
        <v>1650</v>
      </c>
      <c r="M37">
        <v>0.19367999999999999</v>
      </c>
      <c r="N37">
        <v>3905.27954</v>
      </c>
      <c r="O37">
        <v>0.21517</v>
      </c>
      <c r="P37">
        <v>6090.47217</v>
      </c>
      <c r="Q37">
        <v>23.06</v>
      </c>
      <c r="R37">
        <v>7572.6606400000001</v>
      </c>
      <c r="S37">
        <v>1.14737</v>
      </c>
      <c r="T37">
        <v>13016.09863</v>
      </c>
      <c r="U37">
        <v>5.59</v>
      </c>
      <c r="V37">
        <v>7393.8227500000003</v>
      </c>
      <c r="W37">
        <v>0.74685000000000001</v>
      </c>
      <c r="X37">
        <v>14872.617190000001</v>
      </c>
      <c r="Y37">
        <v>19.53</v>
      </c>
      <c r="Z37">
        <v>2648.0956999999999</v>
      </c>
      <c r="AA37">
        <v>0.53496999999999995</v>
      </c>
      <c r="AB37">
        <v>6821.7709999999997</v>
      </c>
      <c r="AC37">
        <v>18.600000000000001</v>
      </c>
      <c r="AD37" s="33">
        <v>21519.859380000002</v>
      </c>
      <c r="AE37">
        <v>2083.98315</v>
      </c>
      <c r="AF37">
        <v>40800.960939999997</v>
      </c>
      <c r="AG37">
        <v>198.03697</v>
      </c>
      <c r="AH37">
        <v>29.75</v>
      </c>
      <c r="AI37">
        <v>989.77806099999998</v>
      </c>
      <c r="AJ37">
        <v>144.97438199999999</v>
      </c>
      <c r="AK37">
        <v>4950</v>
      </c>
      <c r="AL37">
        <v>6600</v>
      </c>
    </row>
    <row r="38" spans="1:38" x14ac:dyDescent="0.25">
      <c r="A38">
        <v>10180</v>
      </c>
      <c r="B38" t="s">
        <v>37</v>
      </c>
      <c r="C38">
        <v>24268</v>
      </c>
      <c r="D38">
        <v>21136</v>
      </c>
      <c r="E38" t="s">
        <v>59</v>
      </c>
      <c r="F38">
        <v>2</v>
      </c>
      <c r="G38">
        <v>112</v>
      </c>
      <c r="H38">
        <v>0.11185</v>
      </c>
      <c r="I38">
        <v>12</v>
      </c>
      <c r="J38" t="s">
        <v>60</v>
      </c>
      <c r="K38">
        <v>14200</v>
      </c>
      <c r="L38">
        <v>1650</v>
      </c>
      <c r="M38">
        <v>0.22370000000000001</v>
      </c>
      <c r="N38">
        <v>1566.5591999999999</v>
      </c>
      <c r="O38">
        <v>8.6309999999999998E-2</v>
      </c>
      <c r="P38">
        <v>4366.0698199999997</v>
      </c>
      <c r="Q38">
        <v>23.34</v>
      </c>
      <c r="R38">
        <v>4625.7006799999999</v>
      </c>
      <c r="S38">
        <v>0.70086000000000004</v>
      </c>
      <c r="T38">
        <v>10159.60059</v>
      </c>
      <c r="U38">
        <v>10.3</v>
      </c>
      <c r="V38">
        <v>4550.0527300000003</v>
      </c>
      <c r="W38">
        <v>0.45960000000000001</v>
      </c>
      <c r="X38">
        <v>10919.847659999999</v>
      </c>
      <c r="Y38">
        <v>22.33</v>
      </c>
      <c r="Z38">
        <v>2608.4975599999998</v>
      </c>
      <c r="AA38">
        <v>0.52697000000000005</v>
      </c>
      <c r="AB38">
        <v>6645.4433600000002</v>
      </c>
      <c r="AC38">
        <v>18.829999999999998</v>
      </c>
      <c r="AD38" s="33">
        <v>13350.81055</v>
      </c>
      <c r="AE38">
        <v>1493.28809</v>
      </c>
      <c r="AF38">
        <v>32090.960940000001</v>
      </c>
      <c r="AG38">
        <v>96.024249999999995</v>
      </c>
      <c r="AH38">
        <v>29.75</v>
      </c>
      <c r="AI38">
        <v>809.14508000000001</v>
      </c>
      <c r="AJ38">
        <v>65.725964000000005</v>
      </c>
      <c r="AK38">
        <v>4950</v>
      </c>
      <c r="AL38">
        <v>6600</v>
      </c>
    </row>
    <row r="39" spans="1:38" x14ac:dyDescent="0.25">
      <c r="A39">
        <v>10182</v>
      </c>
      <c r="B39" t="s">
        <v>37</v>
      </c>
      <c r="C39">
        <v>24268</v>
      </c>
      <c r="D39">
        <v>27950</v>
      </c>
      <c r="E39" t="s">
        <v>69</v>
      </c>
      <c r="F39">
        <v>2</v>
      </c>
      <c r="G39">
        <v>113</v>
      </c>
      <c r="H39">
        <v>0.33310000000000001</v>
      </c>
      <c r="I39">
        <v>13</v>
      </c>
      <c r="J39" t="s">
        <v>70</v>
      </c>
      <c r="K39">
        <v>13100</v>
      </c>
      <c r="L39">
        <v>1523</v>
      </c>
      <c r="M39">
        <v>0.66620000000000001</v>
      </c>
      <c r="N39">
        <v>220.10677000000001</v>
      </c>
      <c r="O39">
        <v>1.3140000000000001E-2</v>
      </c>
      <c r="P39">
        <v>220.10677000000001</v>
      </c>
      <c r="Q39">
        <v>27.38</v>
      </c>
      <c r="R39">
        <v>1254.70496</v>
      </c>
      <c r="S39">
        <v>0.20596</v>
      </c>
      <c r="T39">
        <v>1254.70496</v>
      </c>
      <c r="U39">
        <v>26.89</v>
      </c>
      <c r="V39">
        <v>1014.771</v>
      </c>
      <c r="W39">
        <v>0.11105</v>
      </c>
      <c r="X39">
        <v>1014.771</v>
      </c>
      <c r="Y39">
        <v>27.29</v>
      </c>
      <c r="Z39">
        <v>2155.0459000000001</v>
      </c>
      <c r="AA39">
        <v>0.47166999999999998</v>
      </c>
      <c r="AB39">
        <v>2155.0459000000001</v>
      </c>
      <c r="AC39">
        <v>25.69</v>
      </c>
      <c r="AD39" s="33">
        <v>4644.62842</v>
      </c>
      <c r="AE39">
        <v>1547.12573</v>
      </c>
      <c r="AF39">
        <v>4644.62842</v>
      </c>
      <c r="AG39">
        <v>58.549289999999999</v>
      </c>
      <c r="AH39">
        <v>29.75</v>
      </c>
      <c r="AI39">
        <v>1135.7879809999999</v>
      </c>
      <c r="AJ39">
        <v>43.485278000000001</v>
      </c>
      <c r="AK39">
        <v>4569</v>
      </c>
      <c r="AL39">
        <v>6092</v>
      </c>
    </row>
    <row r="40" spans="1:38" x14ac:dyDescent="0.25">
      <c r="A40">
        <v>11783</v>
      </c>
      <c r="B40" t="s">
        <v>37</v>
      </c>
      <c r="C40">
        <v>25107</v>
      </c>
      <c r="D40">
        <v>23773</v>
      </c>
      <c r="E40" t="s">
        <v>65</v>
      </c>
      <c r="F40">
        <v>3</v>
      </c>
      <c r="G40">
        <v>112</v>
      </c>
      <c r="H40">
        <v>0.18398999999999999</v>
      </c>
      <c r="I40">
        <v>12</v>
      </c>
      <c r="J40" t="s">
        <v>52</v>
      </c>
      <c r="K40">
        <v>22950</v>
      </c>
      <c r="L40">
        <v>2434</v>
      </c>
      <c r="M40">
        <v>0.55196999999999996</v>
      </c>
      <c r="N40">
        <v>6414.6079099999997</v>
      </c>
      <c r="O40">
        <v>0.23957999999999999</v>
      </c>
      <c r="P40">
        <v>13330.48438</v>
      </c>
      <c r="Q40">
        <v>26.84</v>
      </c>
      <c r="R40">
        <v>12506.53613</v>
      </c>
      <c r="S40">
        <v>1.28457</v>
      </c>
      <c r="T40">
        <v>24910.505860000001</v>
      </c>
      <c r="U40">
        <v>6.54</v>
      </c>
      <c r="V40">
        <v>14591.88184</v>
      </c>
      <c r="W40">
        <v>0.99917</v>
      </c>
      <c r="X40">
        <v>31830.150389999999</v>
      </c>
      <c r="Y40">
        <v>18.75</v>
      </c>
      <c r="Z40">
        <v>6518.7583000000004</v>
      </c>
      <c r="AA40">
        <v>0.89273999999999998</v>
      </c>
      <c r="AB40">
        <v>14914.815430000001</v>
      </c>
      <c r="AC40">
        <v>15.57</v>
      </c>
      <c r="AD40" s="33">
        <v>40031.785159999999</v>
      </c>
      <c r="AE40">
        <v>7365.4482399999997</v>
      </c>
      <c r="AF40">
        <v>84985.953129999994</v>
      </c>
      <c r="AG40">
        <v>616.03839000000005</v>
      </c>
      <c r="AH40">
        <v>29.75</v>
      </c>
      <c r="AI40">
        <v>3500.4639539999998</v>
      </c>
      <c r="AJ40">
        <v>428.87861099999998</v>
      </c>
      <c r="AK40">
        <v>7302</v>
      </c>
      <c r="AL40">
        <v>9736</v>
      </c>
    </row>
    <row r="41" spans="1:38" x14ac:dyDescent="0.25">
      <c r="A41">
        <v>11785</v>
      </c>
      <c r="B41" t="s">
        <v>37</v>
      </c>
      <c r="C41">
        <v>25107</v>
      </c>
      <c r="D41">
        <v>25175</v>
      </c>
      <c r="E41" t="s">
        <v>71</v>
      </c>
      <c r="F41">
        <v>4</v>
      </c>
      <c r="G41">
        <v>112</v>
      </c>
      <c r="H41">
        <v>0.15312000000000001</v>
      </c>
      <c r="I41">
        <v>12</v>
      </c>
      <c r="J41" t="s">
        <v>52</v>
      </c>
      <c r="K41">
        <v>30650</v>
      </c>
      <c r="L41">
        <v>3246</v>
      </c>
      <c r="M41">
        <v>0.61248000000000002</v>
      </c>
      <c r="N41">
        <v>7960.8730500000001</v>
      </c>
      <c r="O41">
        <v>0.22295999999999999</v>
      </c>
      <c r="P41">
        <v>20476.632809999999</v>
      </c>
      <c r="Q41">
        <v>26.86</v>
      </c>
      <c r="R41">
        <v>15047.76367</v>
      </c>
      <c r="S41">
        <v>1.1589499999999999</v>
      </c>
      <c r="T41">
        <v>34688.171880000002</v>
      </c>
      <c r="U41">
        <v>7.73</v>
      </c>
      <c r="V41">
        <v>21964.353520000001</v>
      </c>
      <c r="W41">
        <v>1.1277699999999999</v>
      </c>
      <c r="X41">
        <v>45614.625</v>
      </c>
      <c r="Y41">
        <v>17.61</v>
      </c>
      <c r="Z41">
        <v>9595.7060500000007</v>
      </c>
      <c r="AA41">
        <v>0.98538999999999999</v>
      </c>
      <c r="AB41">
        <v>17792.109380000002</v>
      </c>
      <c r="AC41">
        <v>14.2</v>
      </c>
      <c r="AD41" s="33">
        <v>54568.695310000003</v>
      </c>
      <c r="AE41">
        <v>8355.5585900000005</v>
      </c>
      <c r="AF41">
        <v>118571.53906</v>
      </c>
      <c r="AG41">
        <v>637.90930000000003</v>
      </c>
      <c r="AH41">
        <v>29.75</v>
      </c>
      <c r="AI41">
        <v>3773.4079900000002</v>
      </c>
      <c r="AJ41">
        <v>401.545636</v>
      </c>
      <c r="AK41">
        <v>9738</v>
      </c>
      <c r="AL41">
        <v>12984</v>
      </c>
    </row>
    <row r="42" spans="1:38" x14ac:dyDescent="0.25">
      <c r="A42">
        <v>11954</v>
      </c>
      <c r="B42" t="s">
        <v>37</v>
      </c>
      <c r="C42">
        <v>25175</v>
      </c>
      <c r="D42">
        <v>25107</v>
      </c>
      <c r="E42" t="s">
        <v>71</v>
      </c>
      <c r="F42">
        <v>4</v>
      </c>
      <c r="G42">
        <v>112</v>
      </c>
      <c r="H42">
        <v>0.15312000000000001</v>
      </c>
      <c r="I42">
        <v>12</v>
      </c>
      <c r="J42" t="s">
        <v>52</v>
      </c>
      <c r="K42">
        <v>30650</v>
      </c>
      <c r="L42">
        <v>3246</v>
      </c>
      <c r="M42">
        <v>0.61248000000000002</v>
      </c>
      <c r="N42">
        <v>12515.759770000001</v>
      </c>
      <c r="O42">
        <v>0.35052</v>
      </c>
      <c r="P42">
        <v>20476.632809999999</v>
      </c>
      <c r="Q42">
        <v>26.69</v>
      </c>
      <c r="R42">
        <v>19640.410159999999</v>
      </c>
      <c r="S42">
        <v>1.5126599999999999</v>
      </c>
      <c r="T42">
        <v>34688.171880000002</v>
      </c>
      <c r="U42">
        <v>5.03</v>
      </c>
      <c r="V42">
        <v>23650.273440000001</v>
      </c>
      <c r="W42">
        <v>1.2143299999999999</v>
      </c>
      <c r="X42">
        <v>45614.625</v>
      </c>
      <c r="Y42">
        <v>16.79</v>
      </c>
      <c r="Z42">
        <v>8196.4023400000005</v>
      </c>
      <c r="AA42">
        <v>0.84169000000000005</v>
      </c>
      <c r="AB42">
        <v>17792.109380000002</v>
      </c>
      <c r="AC42">
        <v>16.32</v>
      </c>
      <c r="AD42" s="33">
        <v>64002.84375</v>
      </c>
      <c r="AE42">
        <v>9800.1152299999994</v>
      </c>
      <c r="AF42">
        <v>118571.53906</v>
      </c>
      <c r="AG42">
        <v>962.26855</v>
      </c>
      <c r="AH42">
        <v>29.75</v>
      </c>
      <c r="AI42">
        <v>4262.3726239999996</v>
      </c>
      <c r="AJ42">
        <v>674.78213600000004</v>
      </c>
      <c r="AK42">
        <v>9738</v>
      </c>
      <c r="AL42">
        <v>12984</v>
      </c>
    </row>
    <row r="43" spans="1:38" x14ac:dyDescent="0.25">
      <c r="A43">
        <v>11955</v>
      </c>
      <c r="B43" t="s">
        <v>37</v>
      </c>
      <c r="C43">
        <v>25175</v>
      </c>
      <c r="D43">
        <v>36130</v>
      </c>
      <c r="E43" t="s">
        <v>72</v>
      </c>
      <c r="F43">
        <v>4</v>
      </c>
      <c r="G43">
        <v>112</v>
      </c>
      <c r="H43">
        <v>0.14446000000000001</v>
      </c>
      <c r="I43">
        <v>12</v>
      </c>
      <c r="J43" t="s">
        <v>52</v>
      </c>
      <c r="K43">
        <v>27650</v>
      </c>
      <c r="L43">
        <v>3212</v>
      </c>
      <c r="M43">
        <v>0.57784000000000002</v>
      </c>
      <c r="N43">
        <v>5703.46875</v>
      </c>
      <c r="O43">
        <v>0.16142999999999999</v>
      </c>
      <c r="P43">
        <v>18058.734380000002</v>
      </c>
      <c r="Q43">
        <v>23.92</v>
      </c>
      <c r="R43">
        <v>8866.5478500000008</v>
      </c>
      <c r="S43">
        <v>0.69011</v>
      </c>
      <c r="T43">
        <v>23961.289059999999</v>
      </c>
      <c r="U43">
        <v>10.73</v>
      </c>
      <c r="V43">
        <v>10777.29199</v>
      </c>
      <c r="W43">
        <v>0.55922000000000005</v>
      </c>
      <c r="X43">
        <v>29375.751950000002</v>
      </c>
      <c r="Y43">
        <v>22.53</v>
      </c>
      <c r="Z43">
        <v>5301.7968799999999</v>
      </c>
      <c r="AA43">
        <v>0.55020999999999998</v>
      </c>
      <c r="AB43">
        <v>11599.293949999999</v>
      </c>
      <c r="AC43">
        <v>17.670000000000002</v>
      </c>
      <c r="AD43" s="33">
        <v>30649.105469999999</v>
      </c>
      <c r="AE43">
        <v>4427.56934</v>
      </c>
      <c r="AF43">
        <v>82995.070309999996</v>
      </c>
      <c r="AG43">
        <v>266.26431000000002</v>
      </c>
      <c r="AH43">
        <v>29.75</v>
      </c>
      <c r="AI43">
        <v>2046.7589760000001</v>
      </c>
      <c r="AJ43">
        <v>162.71650600000001</v>
      </c>
      <c r="AK43">
        <v>9636</v>
      </c>
      <c r="AL43">
        <v>12848</v>
      </c>
    </row>
    <row r="44" spans="1:38" x14ac:dyDescent="0.25">
      <c r="A44">
        <v>15448</v>
      </c>
      <c r="B44" t="s">
        <v>37</v>
      </c>
      <c r="C44">
        <v>26640</v>
      </c>
      <c r="D44">
        <v>24192</v>
      </c>
      <c r="E44" t="s">
        <v>67</v>
      </c>
      <c r="F44">
        <v>3</v>
      </c>
      <c r="G44">
        <v>112</v>
      </c>
      <c r="H44">
        <v>0.11834</v>
      </c>
      <c r="I44">
        <v>12</v>
      </c>
      <c r="J44" t="s">
        <v>39</v>
      </c>
      <c r="K44">
        <v>22950</v>
      </c>
      <c r="L44">
        <v>2434</v>
      </c>
      <c r="M44">
        <v>0.35502</v>
      </c>
      <c r="N44">
        <v>4404.90283</v>
      </c>
      <c r="O44">
        <v>0.16452</v>
      </c>
      <c r="P44">
        <v>13977.33887</v>
      </c>
      <c r="Q44">
        <v>26.93</v>
      </c>
      <c r="R44">
        <v>10080.856449999999</v>
      </c>
      <c r="S44">
        <v>1.03542</v>
      </c>
      <c r="T44">
        <v>20495.787110000001</v>
      </c>
      <c r="U44">
        <v>9.2100000000000009</v>
      </c>
      <c r="V44">
        <v>11257.197270000001</v>
      </c>
      <c r="W44">
        <v>0.77083000000000002</v>
      </c>
      <c r="X44">
        <v>24803.177729999999</v>
      </c>
      <c r="Y44">
        <v>24.2</v>
      </c>
      <c r="Z44">
        <v>5848.3559599999999</v>
      </c>
      <c r="AA44">
        <v>0.80093000000000003</v>
      </c>
      <c r="AB44">
        <v>11900.367190000001</v>
      </c>
      <c r="AC44">
        <v>16.920000000000002</v>
      </c>
      <c r="AD44" s="33">
        <v>31591.3125</v>
      </c>
      <c r="AE44">
        <v>3738.5158700000002</v>
      </c>
      <c r="AF44">
        <v>71176.671879999994</v>
      </c>
      <c r="AG44">
        <v>244.83896999999999</v>
      </c>
      <c r="AH44">
        <v>29.75</v>
      </c>
      <c r="AI44">
        <v>1885.063005</v>
      </c>
      <c r="AJ44">
        <v>170.433629</v>
      </c>
      <c r="AK44">
        <v>7302</v>
      </c>
      <c r="AL44">
        <v>9736</v>
      </c>
    </row>
    <row r="45" spans="1:38" x14ac:dyDescent="0.25">
      <c r="A45">
        <v>15449</v>
      </c>
      <c r="B45" t="s">
        <v>37</v>
      </c>
      <c r="C45">
        <v>26640</v>
      </c>
      <c r="D45">
        <v>39927</v>
      </c>
      <c r="E45" t="s">
        <v>73</v>
      </c>
      <c r="F45">
        <v>3</v>
      </c>
      <c r="G45">
        <v>112</v>
      </c>
      <c r="H45">
        <v>1.9810000000000001E-2</v>
      </c>
      <c r="I45">
        <v>12</v>
      </c>
      <c r="J45" t="s">
        <v>39</v>
      </c>
      <c r="K45">
        <v>22950</v>
      </c>
      <c r="L45">
        <v>2434</v>
      </c>
      <c r="M45">
        <v>5.9429999999999997E-2</v>
      </c>
      <c r="N45">
        <v>3531.1157199999998</v>
      </c>
      <c r="O45">
        <v>0.13189000000000001</v>
      </c>
      <c r="P45">
        <v>12167.121090000001</v>
      </c>
      <c r="Q45">
        <v>26.96</v>
      </c>
      <c r="R45">
        <v>7596.1054700000004</v>
      </c>
      <c r="S45">
        <v>0.78020999999999996</v>
      </c>
      <c r="T45">
        <v>19405.125</v>
      </c>
      <c r="U45">
        <v>13.4</v>
      </c>
      <c r="V45">
        <v>7566.0634799999998</v>
      </c>
      <c r="W45">
        <v>0.51807999999999998</v>
      </c>
      <c r="X45">
        <v>21556.882809999999</v>
      </c>
      <c r="Y45">
        <v>26.35</v>
      </c>
      <c r="Z45">
        <v>4059.1877399999998</v>
      </c>
      <c r="AA45">
        <v>0.55589999999999995</v>
      </c>
      <c r="AB45">
        <v>10544.4043</v>
      </c>
      <c r="AC45">
        <v>22.6</v>
      </c>
      <c r="AD45" s="33">
        <v>22752.472659999999</v>
      </c>
      <c r="AE45">
        <v>450.72649999999999</v>
      </c>
      <c r="AF45">
        <v>63673.53125</v>
      </c>
      <c r="AG45">
        <v>23.07066</v>
      </c>
      <c r="AH45">
        <v>29.75</v>
      </c>
      <c r="AI45">
        <v>230.89136400000001</v>
      </c>
      <c r="AJ45">
        <v>14.787841</v>
      </c>
      <c r="AK45">
        <v>7302</v>
      </c>
      <c r="AL45">
        <v>9736</v>
      </c>
    </row>
    <row r="46" spans="1:38" x14ac:dyDescent="0.25">
      <c r="A46">
        <v>17215</v>
      </c>
      <c r="B46" t="s">
        <v>37</v>
      </c>
      <c r="C46">
        <v>27475</v>
      </c>
      <c r="D46">
        <v>21136</v>
      </c>
      <c r="E46" t="s">
        <v>74</v>
      </c>
      <c r="F46">
        <v>2</v>
      </c>
      <c r="G46">
        <v>113</v>
      </c>
      <c r="H46">
        <v>0.28416999999999998</v>
      </c>
      <c r="I46">
        <v>13</v>
      </c>
      <c r="J46" t="s">
        <v>58</v>
      </c>
      <c r="K46">
        <v>13100</v>
      </c>
      <c r="L46">
        <v>1523</v>
      </c>
      <c r="M46">
        <v>0.56833999999999996</v>
      </c>
      <c r="N46">
        <v>1164.62598</v>
      </c>
      <c r="O46">
        <v>6.9519999999999998E-2</v>
      </c>
      <c r="P46">
        <v>1164.62598</v>
      </c>
      <c r="Q46">
        <v>26.87</v>
      </c>
      <c r="R46">
        <v>5539.99316</v>
      </c>
      <c r="S46">
        <v>0.90939000000000003</v>
      </c>
      <c r="T46">
        <v>5539.99316</v>
      </c>
      <c r="U46">
        <v>11.5</v>
      </c>
      <c r="V46">
        <v>2582.6062000000002</v>
      </c>
      <c r="W46">
        <v>0.28261999999999998</v>
      </c>
      <c r="X46">
        <v>2582.6062000000002</v>
      </c>
      <c r="Y46">
        <v>26.6</v>
      </c>
      <c r="Z46">
        <v>659.35419000000002</v>
      </c>
      <c r="AA46">
        <v>0.14430999999999999</v>
      </c>
      <c r="AB46">
        <v>659.35419000000002</v>
      </c>
      <c r="AC46">
        <v>26.7</v>
      </c>
      <c r="AD46" s="33">
        <v>9946.5791000000008</v>
      </c>
      <c r="AE46">
        <v>2826.51953</v>
      </c>
      <c r="AF46">
        <v>9946.5791000000008</v>
      </c>
      <c r="AG46">
        <v>183.82015999999999</v>
      </c>
      <c r="AH46">
        <v>29.75</v>
      </c>
      <c r="AI46">
        <v>1761.668547</v>
      </c>
      <c r="AJ46">
        <v>143.913194</v>
      </c>
      <c r="AK46">
        <v>4569</v>
      </c>
      <c r="AL46">
        <v>6092</v>
      </c>
    </row>
    <row r="47" spans="1:38" x14ac:dyDescent="0.25">
      <c r="A47">
        <v>18375</v>
      </c>
      <c r="B47" t="s">
        <v>37</v>
      </c>
      <c r="C47">
        <v>27950</v>
      </c>
      <c r="D47">
        <v>24267</v>
      </c>
      <c r="E47" t="s">
        <v>75</v>
      </c>
      <c r="F47">
        <v>2</v>
      </c>
      <c r="G47">
        <v>113</v>
      </c>
      <c r="H47">
        <v>0.35719000000000001</v>
      </c>
      <c r="I47">
        <v>13</v>
      </c>
      <c r="J47" t="s">
        <v>70</v>
      </c>
      <c r="K47">
        <v>13100</v>
      </c>
      <c r="L47">
        <v>1523</v>
      </c>
      <c r="M47">
        <v>0.71438000000000001</v>
      </c>
      <c r="N47">
        <v>739.31763000000001</v>
      </c>
      <c r="O47">
        <v>4.4130000000000003E-2</v>
      </c>
      <c r="P47">
        <v>739.31763000000001</v>
      </c>
      <c r="Q47">
        <v>27.59</v>
      </c>
      <c r="R47">
        <v>2185.6001000000001</v>
      </c>
      <c r="S47">
        <v>0.35876999999999998</v>
      </c>
      <c r="T47">
        <v>2185.6001000000001</v>
      </c>
      <c r="U47">
        <v>25.77</v>
      </c>
      <c r="V47">
        <v>2137.9938999999999</v>
      </c>
      <c r="W47">
        <v>0.23397000000000001</v>
      </c>
      <c r="X47">
        <v>2137.9938999999999</v>
      </c>
      <c r="Y47">
        <v>27.4</v>
      </c>
      <c r="Z47">
        <v>2427.64624</v>
      </c>
      <c r="AA47">
        <v>0.53132999999999997</v>
      </c>
      <c r="AB47">
        <v>2427.64624</v>
      </c>
      <c r="AC47">
        <v>25.05</v>
      </c>
      <c r="AD47" s="33">
        <v>7490.5576199999996</v>
      </c>
      <c r="AE47">
        <v>2675.55249</v>
      </c>
      <c r="AF47">
        <v>7490.5576199999996</v>
      </c>
      <c r="AG47">
        <v>102.35258</v>
      </c>
      <c r="AH47">
        <v>29.75</v>
      </c>
      <c r="AI47">
        <v>1647.8055199999999</v>
      </c>
      <c r="AJ47">
        <v>64.909936000000002</v>
      </c>
      <c r="AK47">
        <v>4569</v>
      </c>
      <c r="AL47">
        <v>6092</v>
      </c>
    </row>
    <row r="48" spans="1:38" x14ac:dyDescent="0.25">
      <c r="A48">
        <v>26555</v>
      </c>
      <c r="B48" t="s">
        <v>37</v>
      </c>
      <c r="C48">
        <v>31697</v>
      </c>
      <c r="D48">
        <v>23773</v>
      </c>
      <c r="E48" t="s">
        <v>66</v>
      </c>
      <c r="F48">
        <v>3</v>
      </c>
      <c r="G48">
        <v>112</v>
      </c>
      <c r="H48">
        <v>0.19567999999999999</v>
      </c>
      <c r="I48">
        <v>12</v>
      </c>
      <c r="J48" t="s">
        <v>52</v>
      </c>
      <c r="K48">
        <v>22950</v>
      </c>
      <c r="L48">
        <v>2434</v>
      </c>
      <c r="M48">
        <v>0.58704000000000001</v>
      </c>
      <c r="N48">
        <v>5184.0415000000003</v>
      </c>
      <c r="O48">
        <v>0.19361999999999999</v>
      </c>
      <c r="P48">
        <v>11349.17578</v>
      </c>
      <c r="Q48">
        <v>26.9</v>
      </c>
      <c r="R48">
        <v>11131.424800000001</v>
      </c>
      <c r="S48">
        <v>1.14333</v>
      </c>
      <c r="T48">
        <v>23026.96875</v>
      </c>
      <c r="U48">
        <v>7.9</v>
      </c>
      <c r="V48">
        <v>14737.641600000001</v>
      </c>
      <c r="W48">
        <v>1.00915</v>
      </c>
      <c r="X48">
        <v>29347.445309999999</v>
      </c>
      <c r="Y48">
        <v>18.670000000000002</v>
      </c>
      <c r="Z48">
        <v>7246.3481400000001</v>
      </c>
      <c r="AA48">
        <v>0.99238000000000004</v>
      </c>
      <c r="AB48">
        <v>13452.22363</v>
      </c>
      <c r="AC48">
        <v>14.1</v>
      </c>
      <c r="AD48" s="33">
        <v>38299.457029999998</v>
      </c>
      <c r="AE48">
        <v>7494.4379900000004</v>
      </c>
      <c r="AF48">
        <v>77175.8125</v>
      </c>
      <c r="AG48">
        <v>568.46167000000003</v>
      </c>
      <c r="AH48">
        <v>29.75</v>
      </c>
      <c r="AI48">
        <v>3596.1627440000002</v>
      </c>
      <c r="AJ48">
        <v>376.28609599999999</v>
      </c>
      <c r="AK48">
        <v>7302</v>
      </c>
      <c r="AL48">
        <v>9736</v>
      </c>
    </row>
    <row r="49" spans="1:38" x14ac:dyDescent="0.25">
      <c r="A49">
        <v>26558</v>
      </c>
      <c r="B49" t="s">
        <v>37</v>
      </c>
      <c r="C49">
        <v>31697</v>
      </c>
      <c r="D49">
        <v>40018</v>
      </c>
      <c r="E49" t="s">
        <v>76</v>
      </c>
      <c r="F49">
        <v>3</v>
      </c>
      <c r="G49">
        <v>112</v>
      </c>
      <c r="H49">
        <v>7.7189999999999995E-2</v>
      </c>
      <c r="I49">
        <v>12</v>
      </c>
      <c r="J49" t="s">
        <v>52</v>
      </c>
      <c r="K49">
        <v>20750</v>
      </c>
      <c r="L49">
        <v>2409</v>
      </c>
      <c r="M49">
        <v>0.23157</v>
      </c>
      <c r="N49">
        <v>5591.4111300000004</v>
      </c>
      <c r="O49">
        <v>0.21099999999999999</v>
      </c>
      <c r="P49">
        <v>9811.3876999999993</v>
      </c>
      <c r="Q49">
        <v>23.05</v>
      </c>
      <c r="R49">
        <v>9412.3710900000005</v>
      </c>
      <c r="S49">
        <v>0.97679000000000005</v>
      </c>
      <c r="T49">
        <v>18376.5</v>
      </c>
      <c r="U49">
        <v>6.64</v>
      </c>
      <c r="V49">
        <v>11847.005859999999</v>
      </c>
      <c r="W49">
        <v>0.81964000000000004</v>
      </c>
      <c r="X49">
        <v>23256.060549999998</v>
      </c>
      <c r="Y49">
        <v>16.920000000000002</v>
      </c>
      <c r="Z49">
        <v>5089.6132799999996</v>
      </c>
      <c r="AA49">
        <v>0.70425000000000004</v>
      </c>
      <c r="AB49">
        <v>11368.085940000001</v>
      </c>
      <c r="AC49">
        <v>12.07</v>
      </c>
      <c r="AD49" s="33">
        <v>31940.402340000001</v>
      </c>
      <c r="AE49">
        <v>2465.4794900000002</v>
      </c>
      <c r="AF49">
        <v>62812.035159999999</v>
      </c>
      <c r="AG49">
        <v>214.73915</v>
      </c>
      <c r="AH49">
        <v>29.75</v>
      </c>
      <c r="AI49">
        <v>1119.408128</v>
      </c>
      <c r="AJ49">
        <v>141.96787900000001</v>
      </c>
      <c r="AK49">
        <v>7227</v>
      </c>
      <c r="AL49">
        <v>9636</v>
      </c>
    </row>
    <row r="50" spans="1:38" x14ac:dyDescent="0.25">
      <c r="A50">
        <v>26565</v>
      </c>
      <c r="B50" t="s">
        <v>37</v>
      </c>
      <c r="C50">
        <v>31700</v>
      </c>
      <c r="D50">
        <v>31716</v>
      </c>
      <c r="E50" t="s">
        <v>77</v>
      </c>
      <c r="F50">
        <v>3</v>
      </c>
      <c r="G50">
        <v>112</v>
      </c>
      <c r="H50">
        <v>0.62977000000000005</v>
      </c>
      <c r="I50">
        <v>12</v>
      </c>
      <c r="J50" t="s">
        <v>52</v>
      </c>
      <c r="K50">
        <v>20750</v>
      </c>
      <c r="L50">
        <v>2409</v>
      </c>
      <c r="M50">
        <v>1.88931</v>
      </c>
      <c r="N50">
        <v>4018.0620100000001</v>
      </c>
      <c r="O50">
        <v>0.15162999999999999</v>
      </c>
      <c r="P50">
        <v>7004.1137699999999</v>
      </c>
      <c r="Q50">
        <v>28.59</v>
      </c>
      <c r="R50">
        <v>8381.0322300000007</v>
      </c>
      <c r="S50">
        <v>0.86975999999999998</v>
      </c>
      <c r="T50">
        <v>15678.16113</v>
      </c>
      <c r="U50">
        <v>14.45</v>
      </c>
      <c r="V50">
        <v>9849.9492200000004</v>
      </c>
      <c r="W50">
        <v>0.68147000000000002</v>
      </c>
      <c r="X50">
        <v>18841.333979999999</v>
      </c>
      <c r="Y50">
        <v>27.63</v>
      </c>
      <c r="Z50">
        <v>4035.30591</v>
      </c>
      <c r="AA50">
        <v>0.55837000000000003</v>
      </c>
      <c r="AB50">
        <v>9157.4365199999993</v>
      </c>
      <c r="AC50">
        <v>25.92</v>
      </c>
      <c r="AD50" s="33">
        <v>26284.349610000001</v>
      </c>
      <c r="AE50">
        <v>16553.09375</v>
      </c>
      <c r="AF50">
        <v>50681.046880000002</v>
      </c>
      <c r="AG50">
        <v>776.33056999999997</v>
      </c>
      <c r="AH50">
        <v>29.75</v>
      </c>
      <c r="AI50">
        <v>7819.4370330000002</v>
      </c>
      <c r="AJ50">
        <v>463.31254000000001</v>
      </c>
      <c r="AK50">
        <v>7227</v>
      </c>
      <c r="AL50">
        <v>9636</v>
      </c>
    </row>
    <row r="51" spans="1:38" x14ac:dyDescent="0.25">
      <c r="A51">
        <v>26566</v>
      </c>
      <c r="B51" t="s">
        <v>37</v>
      </c>
      <c r="C51">
        <v>31700</v>
      </c>
      <c r="D51">
        <v>40018</v>
      </c>
      <c r="E51" t="s">
        <v>78</v>
      </c>
      <c r="F51">
        <v>3</v>
      </c>
      <c r="G51">
        <v>112</v>
      </c>
      <c r="H51">
        <v>0.15931999999999999</v>
      </c>
      <c r="I51">
        <v>12</v>
      </c>
      <c r="J51" t="s">
        <v>52</v>
      </c>
      <c r="K51">
        <v>20750</v>
      </c>
      <c r="L51">
        <v>2409</v>
      </c>
      <c r="M51">
        <v>0.47796</v>
      </c>
      <c r="N51">
        <v>4219.9765600000001</v>
      </c>
      <c r="O51">
        <v>0.15925</v>
      </c>
      <c r="P51">
        <v>9811.3876999999993</v>
      </c>
      <c r="Q51">
        <v>24.65</v>
      </c>
      <c r="R51">
        <v>8964.1289099999995</v>
      </c>
      <c r="S51">
        <v>0.93027000000000004</v>
      </c>
      <c r="T51">
        <v>18376.5</v>
      </c>
      <c r="U51">
        <v>8.19</v>
      </c>
      <c r="V51">
        <v>11409.05371</v>
      </c>
      <c r="W51">
        <v>0.78934000000000004</v>
      </c>
      <c r="X51">
        <v>23256.060549999998</v>
      </c>
      <c r="Y51">
        <v>19.68</v>
      </c>
      <c r="Z51">
        <v>6278.4726600000004</v>
      </c>
      <c r="AA51">
        <v>0.86875000000000002</v>
      </c>
      <c r="AB51">
        <v>11368.085940000001</v>
      </c>
      <c r="AC51">
        <v>12.11</v>
      </c>
      <c r="AD51" s="33">
        <v>30871.632809999999</v>
      </c>
      <c r="AE51">
        <v>4918.4682599999996</v>
      </c>
      <c r="AF51">
        <v>62812.035159999999</v>
      </c>
      <c r="AG51">
        <v>376.61635999999999</v>
      </c>
      <c r="AH51">
        <v>29.75</v>
      </c>
      <c r="AI51">
        <v>2428.4512340000001</v>
      </c>
      <c r="AJ51">
        <v>256.979151</v>
      </c>
      <c r="AK51">
        <v>7227</v>
      </c>
      <c r="AL51">
        <v>9636</v>
      </c>
    </row>
    <row r="52" spans="1:38" x14ac:dyDescent="0.25">
      <c r="A52">
        <v>26607</v>
      </c>
      <c r="B52" t="s">
        <v>37</v>
      </c>
      <c r="C52">
        <v>31715</v>
      </c>
      <c r="D52">
        <v>31716</v>
      </c>
      <c r="E52" t="s">
        <v>79</v>
      </c>
      <c r="F52">
        <v>3</v>
      </c>
      <c r="G52">
        <v>112</v>
      </c>
      <c r="H52">
        <v>0.63915999999999995</v>
      </c>
      <c r="I52">
        <v>12</v>
      </c>
      <c r="J52" t="s">
        <v>52</v>
      </c>
      <c r="K52">
        <v>20750</v>
      </c>
      <c r="L52">
        <v>2409</v>
      </c>
      <c r="M52">
        <v>1.9174800000000001</v>
      </c>
      <c r="N52">
        <v>2674.37183</v>
      </c>
      <c r="O52">
        <v>0.10092</v>
      </c>
      <c r="P52">
        <v>6497.5444299999999</v>
      </c>
      <c r="Q52">
        <v>28.64</v>
      </c>
      <c r="R52">
        <v>6944.7382799999996</v>
      </c>
      <c r="S52">
        <v>0.72070999999999996</v>
      </c>
      <c r="T52">
        <v>15682.700199999999</v>
      </c>
      <c r="U52">
        <v>17.93</v>
      </c>
      <c r="V52">
        <v>8515.2314499999993</v>
      </c>
      <c r="W52">
        <v>0.58913000000000004</v>
      </c>
      <c r="X52">
        <v>17343.347659999999</v>
      </c>
      <c r="Y52">
        <v>28.08</v>
      </c>
      <c r="Z52">
        <v>5182.0996100000002</v>
      </c>
      <c r="AA52">
        <v>0.71704999999999997</v>
      </c>
      <c r="AB52">
        <v>8793.6435500000007</v>
      </c>
      <c r="AC52">
        <v>22.28</v>
      </c>
      <c r="AD52" s="33">
        <v>23316.441409999999</v>
      </c>
      <c r="AE52">
        <v>14902.93555</v>
      </c>
      <c r="AF52">
        <v>48317.234380000002</v>
      </c>
      <c r="AG52">
        <v>649.73339999999996</v>
      </c>
      <c r="AH52">
        <v>29.75</v>
      </c>
      <c r="AI52">
        <v>7750.9894320000003</v>
      </c>
      <c r="AJ52">
        <v>396.22472499999998</v>
      </c>
      <c r="AK52">
        <v>7227</v>
      </c>
      <c r="AL52">
        <v>9636</v>
      </c>
    </row>
    <row r="53" spans="1:38" x14ac:dyDescent="0.25">
      <c r="A53">
        <v>26609</v>
      </c>
      <c r="B53" t="s">
        <v>37</v>
      </c>
      <c r="C53">
        <v>31715</v>
      </c>
      <c r="D53">
        <v>31727</v>
      </c>
      <c r="E53" t="s">
        <v>80</v>
      </c>
      <c r="F53">
        <v>3</v>
      </c>
      <c r="G53">
        <v>112</v>
      </c>
      <c r="H53">
        <v>0.34475</v>
      </c>
      <c r="I53">
        <v>12</v>
      </c>
      <c r="J53" t="s">
        <v>52</v>
      </c>
      <c r="K53">
        <v>20750</v>
      </c>
      <c r="L53">
        <v>2409</v>
      </c>
      <c r="M53">
        <v>1.0342499999999999</v>
      </c>
      <c r="N53">
        <v>3211.57593</v>
      </c>
      <c r="O53">
        <v>0.1212</v>
      </c>
      <c r="P53">
        <v>5583.5639600000004</v>
      </c>
      <c r="Q53">
        <v>27.15</v>
      </c>
      <c r="R53">
        <v>8633.3271499999992</v>
      </c>
      <c r="S53">
        <v>0.89595000000000002</v>
      </c>
      <c r="T53">
        <v>16326.58496</v>
      </c>
      <c r="U53">
        <v>11.73</v>
      </c>
      <c r="V53">
        <v>8722.5625</v>
      </c>
      <c r="W53">
        <v>0.60346999999999995</v>
      </c>
      <c r="X53">
        <v>18653.941409999999</v>
      </c>
      <c r="Y53">
        <v>25.99</v>
      </c>
      <c r="Z53">
        <v>3436.2285200000001</v>
      </c>
      <c r="AA53">
        <v>0.47547</v>
      </c>
      <c r="AB53">
        <v>8798.9814499999993</v>
      </c>
      <c r="AC53">
        <v>25.09</v>
      </c>
      <c r="AD53" s="33">
        <v>24003.693360000001</v>
      </c>
      <c r="AE53">
        <v>8275.2734400000008</v>
      </c>
      <c r="AF53">
        <v>49363.070310000003</v>
      </c>
      <c r="AG53">
        <v>457.43581999999998</v>
      </c>
      <c r="AH53">
        <v>29.75</v>
      </c>
      <c r="AI53">
        <v>4160.9791619999996</v>
      </c>
      <c r="AJ53">
        <v>300.95299899999998</v>
      </c>
      <c r="AK53">
        <v>7227</v>
      </c>
      <c r="AL53">
        <v>9636</v>
      </c>
    </row>
    <row r="54" spans="1:38" x14ac:dyDescent="0.25">
      <c r="A54">
        <v>26610</v>
      </c>
      <c r="B54" t="s">
        <v>37</v>
      </c>
      <c r="C54">
        <v>31716</v>
      </c>
      <c r="D54">
        <v>31700</v>
      </c>
      <c r="E54" t="s">
        <v>77</v>
      </c>
      <c r="F54">
        <v>3</v>
      </c>
      <c r="G54">
        <v>112</v>
      </c>
      <c r="H54">
        <v>0.62977000000000005</v>
      </c>
      <c r="I54">
        <v>12</v>
      </c>
      <c r="J54" t="s">
        <v>52</v>
      </c>
      <c r="K54">
        <v>20750</v>
      </c>
      <c r="L54">
        <v>2409</v>
      </c>
      <c r="M54">
        <v>1.88931</v>
      </c>
      <c r="N54">
        <v>2986.0517599999998</v>
      </c>
      <c r="O54">
        <v>0.11269</v>
      </c>
      <c r="P54">
        <v>7004.1137699999999</v>
      </c>
      <c r="Q54">
        <v>28.61</v>
      </c>
      <c r="R54">
        <v>7297.12842</v>
      </c>
      <c r="S54">
        <v>0.75727999999999995</v>
      </c>
      <c r="T54">
        <v>15678.16113</v>
      </c>
      <c r="U54">
        <v>17</v>
      </c>
      <c r="V54">
        <v>8991.3847700000006</v>
      </c>
      <c r="W54">
        <v>0.62207000000000001</v>
      </c>
      <c r="X54">
        <v>18841.333979999999</v>
      </c>
      <c r="Y54">
        <v>27.84</v>
      </c>
      <c r="Z54">
        <v>5122.1298800000004</v>
      </c>
      <c r="AA54">
        <v>0.70874999999999999</v>
      </c>
      <c r="AB54">
        <v>9157.4365199999993</v>
      </c>
      <c r="AC54">
        <v>22.35</v>
      </c>
      <c r="AD54" s="33">
        <v>24396.695309999999</v>
      </c>
      <c r="AE54">
        <v>15364.30566</v>
      </c>
      <c r="AF54">
        <v>50681.046880000002</v>
      </c>
      <c r="AG54">
        <v>683.77795000000003</v>
      </c>
      <c r="AH54">
        <v>29.75</v>
      </c>
      <c r="AI54">
        <v>7821.2760619999999</v>
      </c>
      <c r="AJ54">
        <v>414.653727</v>
      </c>
      <c r="AK54">
        <v>7227</v>
      </c>
      <c r="AL54">
        <v>9636</v>
      </c>
    </row>
    <row r="55" spans="1:38" x14ac:dyDescent="0.25">
      <c r="A55">
        <v>26611</v>
      </c>
      <c r="B55" t="s">
        <v>37</v>
      </c>
      <c r="C55">
        <v>31716</v>
      </c>
      <c r="D55">
        <v>31715</v>
      </c>
      <c r="E55" t="s">
        <v>79</v>
      </c>
      <c r="F55">
        <v>3</v>
      </c>
      <c r="G55">
        <v>112</v>
      </c>
      <c r="H55">
        <v>0.63915999999999995</v>
      </c>
      <c r="I55">
        <v>12</v>
      </c>
      <c r="J55" t="s">
        <v>52</v>
      </c>
      <c r="K55">
        <v>20750</v>
      </c>
      <c r="L55">
        <v>2409</v>
      </c>
      <c r="M55">
        <v>1.9174800000000001</v>
      </c>
      <c r="N55">
        <v>3823.1728499999999</v>
      </c>
      <c r="O55">
        <v>0.14427999999999999</v>
      </c>
      <c r="P55">
        <v>6497.5444299999999</v>
      </c>
      <c r="Q55">
        <v>28.61</v>
      </c>
      <c r="R55">
        <v>8737.96191</v>
      </c>
      <c r="S55">
        <v>0.90680000000000005</v>
      </c>
      <c r="T55">
        <v>15682.700199999999</v>
      </c>
      <c r="U55">
        <v>13.73</v>
      </c>
      <c r="V55">
        <v>8828.1162100000001</v>
      </c>
      <c r="W55">
        <v>0.61077000000000004</v>
      </c>
      <c r="X55">
        <v>17343.347659999999</v>
      </c>
      <c r="Y55">
        <v>27.9</v>
      </c>
      <c r="Z55">
        <v>3611.5444299999999</v>
      </c>
      <c r="AA55">
        <v>0.49973000000000001</v>
      </c>
      <c r="AB55">
        <v>8793.6435500000007</v>
      </c>
      <c r="AC55">
        <v>27.13</v>
      </c>
      <c r="AD55" s="33">
        <v>25000.79492</v>
      </c>
      <c r="AE55">
        <v>15979.507809999999</v>
      </c>
      <c r="AF55">
        <v>48317.234380000002</v>
      </c>
      <c r="AG55">
        <v>779.50951999999995</v>
      </c>
      <c r="AH55">
        <v>29.75</v>
      </c>
      <c r="AI55">
        <v>7893.3101939999997</v>
      </c>
      <c r="AJ55">
        <v>491.85521499999999</v>
      </c>
      <c r="AK55">
        <v>7227</v>
      </c>
      <c r="AL55">
        <v>9636</v>
      </c>
    </row>
    <row r="56" spans="1:38" x14ac:dyDescent="0.25">
      <c r="A56">
        <v>26635</v>
      </c>
      <c r="B56" t="s">
        <v>37</v>
      </c>
      <c r="C56">
        <v>31726</v>
      </c>
      <c r="D56">
        <v>31727</v>
      </c>
      <c r="E56" t="s">
        <v>81</v>
      </c>
      <c r="F56">
        <v>3</v>
      </c>
      <c r="G56">
        <v>112</v>
      </c>
      <c r="H56">
        <v>0.34545999999999999</v>
      </c>
      <c r="I56">
        <v>12</v>
      </c>
      <c r="J56" t="s">
        <v>52</v>
      </c>
      <c r="K56">
        <v>20750</v>
      </c>
      <c r="L56">
        <v>2409</v>
      </c>
      <c r="M56">
        <v>1.0363800000000001</v>
      </c>
      <c r="N56">
        <v>2634.5207500000001</v>
      </c>
      <c r="O56">
        <v>9.9419999999999994E-2</v>
      </c>
      <c r="P56">
        <v>6072.0874000000003</v>
      </c>
      <c r="Q56">
        <v>27.25</v>
      </c>
      <c r="R56">
        <v>8251.5918000000001</v>
      </c>
      <c r="S56">
        <v>0.85633000000000004</v>
      </c>
      <c r="T56">
        <v>16884.91992</v>
      </c>
      <c r="U56">
        <v>12.56</v>
      </c>
      <c r="V56">
        <v>10541.184569999999</v>
      </c>
      <c r="W56">
        <v>0.72928999999999999</v>
      </c>
      <c r="X56">
        <v>19777.707030000001</v>
      </c>
      <c r="Y56">
        <v>25.07</v>
      </c>
      <c r="Z56">
        <v>5624.5800799999997</v>
      </c>
      <c r="AA56">
        <v>0.77827000000000002</v>
      </c>
      <c r="AB56">
        <v>9292.5136700000003</v>
      </c>
      <c r="AC56">
        <v>18.03</v>
      </c>
      <c r="AD56" s="33">
        <v>27051.876950000002</v>
      </c>
      <c r="AE56">
        <v>9345.3418000000001</v>
      </c>
      <c r="AF56">
        <v>52027.226560000003</v>
      </c>
      <c r="AG56">
        <v>513.38129000000004</v>
      </c>
      <c r="AH56">
        <v>29.75</v>
      </c>
      <c r="AI56">
        <v>4793.6623049999998</v>
      </c>
      <c r="AJ56">
        <v>334.72675500000003</v>
      </c>
      <c r="AK56">
        <v>7227</v>
      </c>
      <c r="AL56">
        <v>9636</v>
      </c>
    </row>
    <row r="57" spans="1:38" x14ac:dyDescent="0.25">
      <c r="A57">
        <v>26636</v>
      </c>
      <c r="B57" t="s">
        <v>37</v>
      </c>
      <c r="C57">
        <v>31726</v>
      </c>
      <c r="D57">
        <v>31728</v>
      </c>
      <c r="E57" t="s">
        <v>82</v>
      </c>
      <c r="F57">
        <v>2</v>
      </c>
      <c r="G57">
        <v>112</v>
      </c>
      <c r="H57">
        <v>0.28778999999999999</v>
      </c>
      <c r="I57">
        <v>12</v>
      </c>
      <c r="J57" t="s">
        <v>52</v>
      </c>
      <c r="K57">
        <v>14200</v>
      </c>
      <c r="L57">
        <v>1650</v>
      </c>
      <c r="M57">
        <v>0.57557999999999998</v>
      </c>
      <c r="N57">
        <v>3400.53809</v>
      </c>
      <c r="O57">
        <v>0.18736</v>
      </c>
      <c r="P57">
        <v>6100.2685499999998</v>
      </c>
      <c r="Q57">
        <v>26.61</v>
      </c>
      <c r="R57">
        <v>6692.2309599999999</v>
      </c>
      <c r="S57">
        <v>1.01397</v>
      </c>
      <c r="T57">
        <v>13169.39258</v>
      </c>
      <c r="U57">
        <v>9.9700000000000006</v>
      </c>
      <c r="V57">
        <v>7617.8559599999999</v>
      </c>
      <c r="W57">
        <v>0.76948000000000005</v>
      </c>
      <c r="X57">
        <v>16345.98828</v>
      </c>
      <c r="Y57">
        <v>24.15</v>
      </c>
      <c r="Z57">
        <v>3064.9946300000001</v>
      </c>
      <c r="AA57">
        <v>0.61919000000000002</v>
      </c>
      <c r="AB57">
        <v>7545.1743200000001</v>
      </c>
      <c r="AC57">
        <v>20.09</v>
      </c>
      <c r="AD57" s="33">
        <v>20775.619139999999</v>
      </c>
      <c r="AE57">
        <v>5979.0156299999999</v>
      </c>
      <c r="AF57">
        <v>43160.824220000002</v>
      </c>
      <c r="AG57">
        <v>364.63882000000001</v>
      </c>
      <c r="AH57">
        <v>29.75</v>
      </c>
      <c r="AI57">
        <v>2808.0319570000001</v>
      </c>
      <c r="AJ57">
        <v>237.08139800000001</v>
      </c>
      <c r="AK57">
        <v>4950</v>
      </c>
      <c r="AL57">
        <v>6600</v>
      </c>
    </row>
    <row r="58" spans="1:38" x14ac:dyDescent="0.25">
      <c r="A58">
        <v>26638</v>
      </c>
      <c r="B58" t="s">
        <v>37</v>
      </c>
      <c r="C58">
        <v>31727</v>
      </c>
      <c r="D58">
        <v>31715</v>
      </c>
      <c r="E58" t="s">
        <v>80</v>
      </c>
      <c r="F58">
        <v>3</v>
      </c>
      <c r="G58">
        <v>112</v>
      </c>
      <c r="H58">
        <v>0.34475</v>
      </c>
      <c r="I58">
        <v>12</v>
      </c>
      <c r="J58" t="s">
        <v>52</v>
      </c>
      <c r="K58">
        <v>20750</v>
      </c>
      <c r="L58">
        <v>2409</v>
      </c>
      <c r="M58">
        <v>1.0342499999999999</v>
      </c>
      <c r="N58">
        <v>2371.98828</v>
      </c>
      <c r="O58">
        <v>8.9510000000000006E-2</v>
      </c>
      <c r="P58">
        <v>5583.5639600000004</v>
      </c>
      <c r="Q58">
        <v>27.18</v>
      </c>
      <c r="R58">
        <v>7693.2578100000001</v>
      </c>
      <c r="S58">
        <v>0.79839000000000004</v>
      </c>
      <c r="T58">
        <v>16326.58496</v>
      </c>
      <c r="U58">
        <v>13.53</v>
      </c>
      <c r="V58">
        <v>9931.3789099999995</v>
      </c>
      <c r="W58">
        <v>0.68710000000000004</v>
      </c>
      <c r="X58">
        <v>18653.941409999999</v>
      </c>
      <c r="Y58">
        <v>25.3</v>
      </c>
      <c r="Z58">
        <v>5362.7529299999997</v>
      </c>
      <c r="AA58">
        <v>0.74204000000000003</v>
      </c>
      <c r="AB58">
        <v>8798.9814499999993</v>
      </c>
      <c r="AC58">
        <v>18.39</v>
      </c>
      <c r="AD58" s="33">
        <v>25359.378909999999</v>
      </c>
      <c r="AE58">
        <v>8742.6455100000003</v>
      </c>
      <c r="AF58">
        <v>49363.070310000003</v>
      </c>
      <c r="AG58">
        <v>461.97674999999998</v>
      </c>
      <c r="AH58">
        <v>29.75</v>
      </c>
      <c r="AI58">
        <v>4501.0595350000003</v>
      </c>
      <c r="AJ58">
        <v>296.56078100000002</v>
      </c>
      <c r="AK58">
        <v>7227</v>
      </c>
      <c r="AL58">
        <v>9636</v>
      </c>
    </row>
    <row r="59" spans="1:38" x14ac:dyDescent="0.25">
      <c r="A59">
        <v>26639</v>
      </c>
      <c r="B59" t="s">
        <v>37</v>
      </c>
      <c r="C59">
        <v>31727</v>
      </c>
      <c r="D59">
        <v>31726</v>
      </c>
      <c r="E59" t="s">
        <v>81</v>
      </c>
      <c r="F59">
        <v>3</v>
      </c>
      <c r="G59">
        <v>112</v>
      </c>
      <c r="H59">
        <v>0.34545999999999999</v>
      </c>
      <c r="I59">
        <v>12</v>
      </c>
      <c r="J59" t="s">
        <v>52</v>
      </c>
      <c r="K59">
        <v>20750</v>
      </c>
      <c r="L59">
        <v>2409</v>
      </c>
      <c r="M59">
        <v>1.0363800000000001</v>
      </c>
      <c r="N59">
        <v>3437.5666500000002</v>
      </c>
      <c r="O59">
        <v>0.12972</v>
      </c>
      <c r="P59">
        <v>6072.0874000000003</v>
      </c>
      <c r="Q59">
        <v>27.22</v>
      </c>
      <c r="R59">
        <v>8633.3271499999992</v>
      </c>
      <c r="S59">
        <v>0.89595000000000002</v>
      </c>
      <c r="T59">
        <v>16884.91992</v>
      </c>
      <c r="U59">
        <v>11.85</v>
      </c>
      <c r="V59">
        <v>9236.5234400000008</v>
      </c>
      <c r="W59">
        <v>0.63902999999999999</v>
      </c>
      <c r="X59">
        <v>19777.707030000001</v>
      </c>
      <c r="Y59">
        <v>25.92</v>
      </c>
      <c r="Z59">
        <v>3667.9338400000001</v>
      </c>
      <c r="AA59">
        <v>0.50753000000000004</v>
      </c>
      <c r="AB59">
        <v>9292.5136700000003</v>
      </c>
      <c r="AC59">
        <v>24.71</v>
      </c>
      <c r="AD59" s="33">
        <v>24975.351559999999</v>
      </c>
      <c r="AE59">
        <v>8627.9843799999999</v>
      </c>
      <c r="AF59">
        <v>52027.226560000003</v>
      </c>
      <c r="AG59">
        <v>469.69628999999998</v>
      </c>
      <c r="AH59">
        <v>29.75</v>
      </c>
      <c r="AI59">
        <v>4249.5935929999996</v>
      </c>
      <c r="AJ59">
        <v>302.96497900000003</v>
      </c>
      <c r="AK59">
        <v>7227</v>
      </c>
      <c r="AL59">
        <v>9636</v>
      </c>
    </row>
    <row r="60" spans="1:38" x14ac:dyDescent="0.25">
      <c r="A60">
        <v>26640</v>
      </c>
      <c r="B60" t="s">
        <v>37</v>
      </c>
      <c r="C60">
        <v>31728</v>
      </c>
      <c r="D60">
        <v>31726</v>
      </c>
      <c r="E60" t="s">
        <v>82</v>
      </c>
      <c r="F60">
        <v>2</v>
      </c>
      <c r="G60">
        <v>112</v>
      </c>
      <c r="H60">
        <v>0.28778999999999999</v>
      </c>
      <c r="I60">
        <v>12</v>
      </c>
      <c r="J60" t="s">
        <v>52</v>
      </c>
      <c r="K60">
        <v>14200</v>
      </c>
      <c r="L60">
        <v>1650</v>
      </c>
      <c r="M60">
        <v>0.57557999999999998</v>
      </c>
      <c r="N60">
        <v>2699.73047</v>
      </c>
      <c r="O60">
        <v>0.14874999999999999</v>
      </c>
      <c r="P60">
        <v>6100.2685499999998</v>
      </c>
      <c r="Q60">
        <v>26.66</v>
      </c>
      <c r="R60">
        <v>6477.1611300000004</v>
      </c>
      <c r="S60">
        <v>0.98138999999999998</v>
      </c>
      <c r="T60">
        <v>13169.39258</v>
      </c>
      <c r="U60">
        <v>10.45</v>
      </c>
      <c r="V60">
        <v>8728.1328099999992</v>
      </c>
      <c r="W60">
        <v>0.88163000000000002</v>
      </c>
      <c r="X60">
        <v>16345.98828</v>
      </c>
      <c r="Y60">
        <v>21.94</v>
      </c>
      <c r="Z60">
        <v>4480.1796899999999</v>
      </c>
      <c r="AA60">
        <v>0.90508999999999995</v>
      </c>
      <c r="AB60">
        <v>7545.1743200000001</v>
      </c>
      <c r="AC60">
        <v>15.67</v>
      </c>
      <c r="AD60" s="33">
        <v>22385.203130000002</v>
      </c>
      <c r="AE60">
        <v>6442.2377900000001</v>
      </c>
      <c r="AF60">
        <v>43160.824220000002</v>
      </c>
      <c r="AG60">
        <v>404.29187000000002</v>
      </c>
      <c r="AH60">
        <v>29.75</v>
      </c>
      <c r="AI60">
        <v>3153.4131189999998</v>
      </c>
      <c r="AJ60">
        <v>260.66064899999998</v>
      </c>
      <c r="AK60">
        <v>4950</v>
      </c>
      <c r="AL60">
        <v>6600</v>
      </c>
    </row>
    <row r="61" spans="1:38" x14ac:dyDescent="0.25">
      <c r="A61">
        <v>26641</v>
      </c>
      <c r="B61" t="s">
        <v>37</v>
      </c>
      <c r="C61">
        <v>31728</v>
      </c>
      <c r="D61">
        <v>31729</v>
      </c>
      <c r="E61" t="s">
        <v>83</v>
      </c>
      <c r="F61">
        <v>2</v>
      </c>
      <c r="G61">
        <v>112</v>
      </c>
      <c r="H61">
        <v>0.36853999999999998</v>
      </c>
      <c r="I61">
        <v>12</v>
      </c>
      <c r="J61" t="s">
        <v>52</v>
      </c>
      <c r="K61">
        <v>14200</v>
      </c>
      <c r="L61">
        <v>1650</v>
      </c>
      <c r="M61">
        <v>0.73707999999999996</v>
      </c>
      <c r="N61">
        <v>2965.0481</v>
      </c>
      <c r="O61">
        <v>0.16336000000000001</v>
      </c>
      <c r="P61">
        <v>5238.1733400000003</v>
      </c>
      <c r="Q61">
        <v>27.37</v>
      </c>
      <c r="R61">
        <v>6147.12842</v>
      </c>
      <c r="S61">
        <v>0.93137999999999999</v>
      </c>
      <c r="T61">
        <v>12130.247069999999</v>
      </c>
      <c r="U61">
        <v>12.19</v>
      </c>
      <c r="V61">
        <v>6769.0258800000001</v>
      </c>
      <c r="W61">
        <v>0.68374000000000001</v>
      </c>
      <c r="X61">
        <v>14685.48047</v>
      </c>
      <c r="Y61">
        <v>26.08</v>
      </c>
      <c r="Z61">
        <v>2725.8584000000001</v>
      </c>
      <c r="AA61">
        <v>0.55067999999999995</v>
      </c>
      <c r="AB61">
        <v>6739.0288099999998</v>
      </c>
      <c r="AC61">
        <v>24.42</v>
      </c>
      <c r="AD61" s="33">
        <v>18607.060549999998</v>
      </c>
      <c r="AE61">
        <v>6857.4458000000004</v>
      </c>
      <c r="AF61">
        <v>38792.929689999997</v>
      </c>
      <c r="AG61">
        <v>362.56261999999998</v>
      </c>
      <c r="AH61">
        <v>29.75</v>
      </c>
      <c r="AI61">
        <v>3270.0504649999998</v>
      </c>
      <c r="AJ61">
        <v>226.98391100000001</v>
      </c>
      <c r="AK61">
        <v>4950</v>
      </c>
      <c r="AL61">
        <v>6600</v>
      </c>
    </row>
    <row r="62" spans="1:38" x14ac:dyDescent="0.25">
      <c r="A62">
        <v>26642</v>
      </c>
      <c r="B62" t="s">
        <v>37</v>
      </c>
      <c r="C62">
        <v>31729</v>
      </c>
      <c r="D62">
        <v>21131</v>
      </c>
      <c r="E62" t="s">
        <v>54</v>
      </c>
      <c r="F62">
        <v>3</v>
      </c>
      <c r="G62">
        <v>112</v>
      </c>
      <c r="H62">
        <v>0.55872999999999995</v>
      </c>
      <c r="I62">
        <v>12</v>
      </c>
      <c r="J62" t="s">
        <v>52</v>
      </c>
      <c r="K62">
        <v>20750</v>
      </c>
      <c r="L62">
        <v>2409</v>
      </c>
      <c r="M62">
        <v>1.6761900000000001</v>
      </c>
      <c r="N62">
        <v>3615.1464799999999</v>
      </c>
      <c r="O62">
        <v>0.13643</v>
      </c>
      <c r="P62">
        <v>6228.125</v>
      </c>
      <c r="Q62">
        <v>28.46</v>
      </c>
      <c r="R62">
        <v>8313.4277299999994</v>
      </c>
      <c r="S62">
        <v>0.86275000000000002</v>
      </c>
      <c r="T62">
        <v>15478.72949</v>
      </c>
      <c r="U62">
        <v>14.26</v>
      </c>
      <c r="V62">
        <v>8379.0956999999999</v>
      </c>
      <c r="W62">
        <v>0.57970999999999995</v>
      </c>
      <c r="X62">
        <v>17021.402340000001</v>
      </c>
      <c r="Y62">
        <v>27.88</v>
      </c>
      <c r="Z62">
        <v>3237.0180700000001</v>
      </c>
      <c r="AA62">
        <v>0.44790999999999997</v>
      </c>
      <c r="AB62">
        <v>8074.6967800000002</v>
      </c>
      <c r="AC62">
        <v>27.43</v>
      </c>
      <c r="AD62" s="33">
        <v>23544.6875</v>
      </c>
      <c r="AE62">
        <v>13155.124019999999</v>
      </c>
      <c r="AF62">
        <v>46802.953130000002</v>
      </c>
      <c r="AG62">
        <v>630.56389999999999</v>
      </c>
      <c r="AH62">
        <v>29.75</v>
      </c>
      <c r="AI62">
        <v>6453.5806540000003</v>
      </c>
      <c r="AJ62">
        <v>391.66942599999999</v>
      </c>
      <c r="AK62">
        <v>7227</v>
      </c>
      <c r="AL62">
        <v>9636</v>
      </c>
    </row>
    <row r="63" spans="1:38" x14ac:dyDescent="0.25">
      <c r="A63">
        <v>26644</v>
      </c>
      <c r="B63" t="s">
        <v>37</v>
      </c>
      <c r="C63">
        <v>31729</v>
      </c>
      <c r="D63">
        <v>31728</v>
      </c>
      <c r="E63" t="s">
        <v>83</v>
      </c>
      <c r="F63">
        <v>2</v>
      </c>
      <c r="G63">
        <v>112</v>
      </c>
      <c r="H63">
        <v>0.36853999999999998</v>
      </c>
      <c r="I63">
        <v>12</v>
      </c>
      <c r="J63" t="s">
        <v>52</v>
      </c>
      <c r="K63">
        <v>14200</v>
      </c>
      <c r="L63">
        <v>1650</v>
      </c>
      <c r="M63">
        <v>0.73707999999999996</v>
      </c>
      <c r="N63">
        <v>2273.1252399999998</v>
      </c>
      <c r="O63">
        <v>0.12523999999999999</v>
      </c>
      <c r="P63">
        <v>5238.1733400000003</v>
      </c>
      <c r="Q63">
        <v>27.41</v>
      </c>
      <c r="R63">
        <v>5983.11816</v>
      </c>
      <c r="S63">
        <v>0.90652999999999995</v>
      </c>
      <c r="T63">
        <v>12130.247069999999</v>
      </c>
      <c r="U63">
        <v>12.63</v>
      </c>
      <c r="V63">
        <v>7916.4550799999997</v>
      </c>
      <c r="W63">
        <v>0.79964000000000002</v>
      </c>
      <c r="X63">
        <v>14685.48047</v>
      </c>
      <c r="Y63">
        <v>24.96</v>
      </c>
      <c r="Z63">
        <v>4013.1704100000002</v>
      </c>
      <c r="AA63">
        <v>0.81074000000000002</v>
      </c>
      <c r="AB63">
        <v>6739.0288099999998</v>
      </c>
      <c r="AC63">
        <v>18.440000000000001</v>
      </c>
      <c r="AD63" s="33">
        <v>20185.869139999999</v>
      </c>
      <c r="AE63">
        <v>7439.2997999999998</v>
      </c>
      <c r="AF63">
        <v>38792.929689999997</v>
      </c>
      <c r="AG63">
        <v>402.24405000000002</v>
      </c>
      <c r="AH63">
        <v>29.75</v>
      </c>
      <c r="AI63">
        <v>3684.03208</v>
      </c>
      <c r="AJ63">
        <v>254.79258899999999</v>
      </c>
      <c r="AK63">
        <v>4950</v>
      </c>
      <c r="AL63">
        <v>6600</v>
      </c>
    </row>
    <row r="64" spans="1:38" x14ac:dyDescent="0.25">
      <c r="A64">
        <v>26909</v>
      </c>
      <c r="B64" t="s">
        <v>37</v>
      </c>
      <c r="C64">
        <v>31830</v>
      </c>
      <c r="D64">
        <v>31840</v>
      </c>
      <c r="E64" t="s">
        <v>84</v>
      </c>
      <c r="F64">
        <v>2</v>
      </c>
      <c r="G64">
        <v>112</v>
      </c>
      <c r="H64">
        <v>0.54352</v>
      </c>
      <c r="I64">
        <v>12</v>
      </c>
      <c r="J64" t="s">
        <v>52</v>
      </c>
      <c r="K64">
        <v>14200</v>
      </c>
      <c r="L64">
        <v>1650</v>
      </c>
      <c r="M64">
        <v>1.08704</v>
      </c>
      <c r="N64">
        <v>7656.7026400000004</v>
      </c>
      <c r="O64">
        <v>0.42186000000000001</v>
      </c>
      <c r="P64">
        <v>12729.23438</v>
      </c>
      <c r="Q64">
        <v>28.15</v>
      </c>
      <c r="R64">
        <v>7527.8974600000001</v>
      </c>
      <c r="S64">
        <v>1.14059</v>
      </c>
      <c r="T64">
        <v>14211.684569999999</v>
      </c>
      <c r="U64">
        <v>10.14</v>
      </c>
      <c r="V64">
        <v>9216.0351599999995</v>
      </c>
      <c r="W64">
        <v>0.93091000000000002</v>
      </c>
      <c r="X64">
        <v>18531.566409999999</v>
      </c>
      <c r="Y64">
        <v>23.86</v>
      </c>
      <c r="Z64">
        <v>3980.6953100000001</v>
      </c>
      <c r="AA64">
        <v>0.80418000000000001</v>
      </c>
      <c r="AB64">
        <v>8768.3847700000006</v>
      </c>
      <c r="AC64">
        <v>20.67</v>
      </c>
      <c r="AD64" s="33">
        <v>28381.33008</v>
      </c>
      <c r="AE64">
        <v>15425.820309999999</v>
      </c>
      <c r="AF64">
        <v>54240.871090000001</v>
      </c>
      <c r="AG64">
        <v>865.95263999999997</v>
      </c>
      <c r="AH64">
        <v>29.75</v>
      </c>
      <c r="AI64">
        <v>6255.1500400000004</v>
      </c>
      <c r="AJ64">
        <v>508.179979</v>
      </c>
      <c r="AK64">
        <v>4950</v>
      </c>
      <c r="AL64">
        <v>6600</v>
      </c>
    </row>
    <row r="65" spans="1:38" x14ac:dyDescent="0.25">
      <c r="A65">
        <v>26910</v>
      </c>
      <c r="B65" t="s">
        <v>37</v>
      </c>
      <c r="C65">
        <v>31830</v>
      </c>
      <c r="D65">
        <v>36131</v>
      </c>
      <c r="E65" t="s">
        <v>85</v>
      </c>
      <c r="F65">
        <v>2</v>
      </c>
      <c r="G65">
        <v>112</v>
      </c>
      <c r="H65">
        <v>0.26674999999999999</v>
      </c>
      <c r="I65">
        <v>12</v>
      </c>
      <c r="J65" t="s">
        <v>52</v>
      </c>
      <c r="K65">
        <v>14200</v>
      </c>
      <c r="L65">
        <v>1650</v>
      </c>
      <c r="M65">
        <v>0.53349999999999997</v>
      </c>
      <c r="N65">
        <v>3216.2790500000001</v>
      </c>
      <c r="O65">
        <v>0.17721000000000001</v>
      </c>
      <c r="P65">
        <v>9762.1992200000004</v>
      </c>
      <c r="Q65">
        <v>26.4</v>
      </c>
      <c r="R65">
        <v>5500.7861300000004</v>
      </c>
      <c r="S65">
        <v>0.83345000000000002</v>
      </c>
      <c r="T65">
        <v>11231.121090000001</v>
      </c>
      <c r="U65">
        <v>12.51</v>
      </c>
      <c r="V65">
        <v>7412.2197299999998</v>
      </c>
      <c r="W65">
        <v>0.74870999999999999</v>
      </c>
      <c r="X65">
        <v>14478.60254</v>
      </c>
      <c r="Y65">
        <v>24.03</v>
      </c>
      <c r="Z65">
        <v>3651.33203</v>
      </c>
      <c r="AA65">
        <v>0.73763999999999996</v>
      </c>
      <c r="AB65">
        <v>6785.5043900000001</v>
      </c>
      <c r="AC65">
        <v>17.420000000000002</v>
      </c>
      <c r="AD65" s="33">
        <v>19780.617190000001</v>
      </c>
      <c r="AE65">
        <v>5276.4794899999997</v>
      </c>
      <c r="AF65">
        <v>42257.425779999998</v>
      </c>
      <c r="AG65">
        <v>287.98397999999997</v>
      </c>
      <c r="AH65">
        <v>29.75</v>
      </c>
      <c r="AI65">
        <v>2441.3275910000002</v>
      </c>
      <c r="AJ65">
        <v>173.205276</v>
      </c>
      <c r="AK65">
        <v>4950</v>
      </c>
      <c r="AL65">
        <v>6600</v>
      </c>
    </row>
    <row r="66" spans="1:38" x14ac:dyDescent="0.25">
      <c r="A66">
        <v>26912</v>
      </c>
      <c r="B66" t="s">
        <v>37</v>
      </c>
      <c r="C66">
        <v>31831</v>
      </c>
      <c r="D66">
        <v>36130</v>
      </c>
      <c r="E66" t="s">
        <v>86</v>
      </c>
      <c r="F66">
        <v>4</v>
      </c>
      <c r="G66">
        <v>112</v>
      </c>
      <c r="H66">
        <v>0.19969999999999999</v>
      </c>
      <c r="I66">
        <v>12</v>
      </c>
      <c r="J66" t="s">
        <v>52</v>
      </c>
      <c r="K66">
        <v>27650</v>
      </c>
      <c r="L66">
        <v>3212</v>
      </c>
      <c r="M66">
        <v>0.79879999999999995</v>
      </c>
      <c r="N66">
        <v>7967.0341799999997</v>
      </c>
      <c r="O66">
        <v>0.22549</v>
      </c>
      <c r="P66">
        <v>15630.69434</v>
      </c>
      <c r="Q66">
        <v>25.33</v>
      </c>
      <c r="R66">
        <v>8788.50684</v>
      </c>
      <c r="S66">
        <v>0.68403999999999998</v>
      </c>
      <c r="T66">
        <v>18277.351559999999</v>
      </c>
      <c r="U66">
        <v>12.9</v>
      </c>
      <c r="V66">
        <v>11944.302729999999</v>
      </c>
      <c r="W66">
        <v>0.61977000000000004</v>
      </c>
      <c r="X66">
        <v>24530.54492</v>
      </c>
      <c r="Y66">
        <v>23.7</v>
      </c>
      <c r="Z66">
        <v>5498.2939500000002</v>
      </c>
      <c r="AA66">
        <v>0.5706</v>
      </c>
      <c r="AB66">
        <v>11479.46191</v>
      </c>
      <c r="AC66">
        <v>19.12</v>
      </c>
      <c r="AD66" s="33">
        <v>34198.136720000002</v>
      </c>
      <c r="AE66">
        <v>6829.36816</v>
      </c>
      <c r="AF66">
        <v>69918.054690000004</v>
      </c>
      <c r="AG66">
        <v>356.93497000000002</v>
      </c>
      <c r="AH66">
        <v>29.75</v>
      </c>
      <c r="AI66">
        <v>2853.0740879999998</v>
      </c>
      <c r="AJ66">
        <v>193.47880000000001</v>
      </c>
      <c r="AK66">
        <v>9636</v>
      </c>
      <c r="AL66">
        <v>12848</v>
      </c>
    </row>
    <row r="67" spans="1:38" x14ac:dyDescent="0.25">
      <c r="A67">
        <v>26913</v>
      </c>
      <c r="B67" t="s">
        <v>37</v>
      </c>
      <c r="C67">
        <v>31831</v>
      </c>
      <c r="D67">
        <v>40475</v>
      </c>
      <c r="E67" t="s">
        <v>87</v>
      </c>
      <c r="F67">
        <v>2</v>
      </c>
      <c r="G67">
        <v>112</v>
      </c>
      <c r="H67">
        <v>0.26552999999999999</v>
      </c>
      <c r="I67">
        <v>12</v>
      </c>
      <c r="J67" t="s">
        <v>52</v>
      </c>
      <c r="K67">
        <v>14200</v>
      </c>
      <c r="L67">
        <v>1650</v>
      </c>
      <c r="M67">
        <v>0.53105999999999998</v>
      </c>
      <c r="N67">
        <v>7663.65967</v>
      </c>
      <c r="O67">
        <v>0.42224</v>
      </c>
      <c r="P67">
        <v>15630.69434</v>
      </c>
      <c r="Q67">
        <v>25.98</v>
      </c>
      <c r="R67">
        <v>9488.8456999999999</v>
      </c>
      <c r="S67">
        <v>1.4377</v>
      </c>
      <c r="T67">
        <v>18277.351559999999</v>
      </c>
      <c r="U67">
        <v>5.61</v>
      </c>
      <c r="V67">
        <v>12586.242190000001</v>
      </c>
      <c r="W67">
        <v>1.2713399999999999</v>
      </c>
      <c r="X67">
        <v>24530.54492</v>
      </c>
      <c r="Y67">
        <v>16.03</v>
      </c>
      <c r="Z67">
        <v>5981.1674800000001</v>
      </c>
      <c r="AA67">
        <v>1.2083200000000001</v>
      </c>
      <c r="AB67">
        <v>11479.46191</v>
      </c>
      <c r="AC67">
        <v>11.31</v>
      </c>
      <c r="AD67" s="33">
        <v>35719.914060000003</v>
      </c>
      <c r="AE67">
        <v>9484.7089799999994</v>
      </c>
      <c r="AF67">
        <v>69918.054690000004</v>
      </c>
      <c r="AG67">
        <v>876.35681</v>
      </c>
      <c r="AH67">
        <v>29.75</v>
      </c>
      <c r="AI67">
        <v>4107.7524480000002</v>
      </c>
      <c r="AJ67">
        <v>589.54432699999995</v>
      </c>
      <c r="AK67">
        <v>4950</v>
      </c>
      <c r="AL67">
        <v>6600</v>
      </c>
    </row>
    <row r="68" spans="1:38" x14ac:dyDescent="0.25">
      <c r="A68">
        <v>26933</v>
      </c>
      <c r="B68" t="s">
        <v>37</v>
      </c>
      <c r="C68">
        <v>31840</v>
      </c>
      <c r="D68">
        <v>22492</v>
      </c>
      <c r="E68" t="s">
        <v>61</v>
      </c>
      <c r="F68">
        <v>2</v>
      </c>
      <c r="G68">
        <v>112</v>
      </c>
      <c r="H68">
        <v>0.45465</v>
      </c>
      <c r="I68">
        <v>12</v>
      </c>
      <c r="J68" t="s">
        <v>52</v>
      </c>
      <c r="K68">
        <v>14200</v>
      </c>
      <c r="L68">
        <v>1650</v>
      </c>
      <c r="M68">
        <v>0.9093</v>
      </c>
      <c r="N68">
        <v>7860.1122999999998</v>
      </c>
      <c r="O68">
        <v>0.43306</v>
      </c>
      <c r="P68">
        <v>13210.375980000001</v>
      </c>
      <c r="Q68">
        <v>27.65</v>
      </c>
      <c r="R68">
        <v>7671.3710899999996</v>
      </c>
      <c r="S68">
        <v>1.1623300000000001</v>
      </c>
      <c r="T68">
        <v>14551.13672</v>
      </c>
      <c r="U68">
        <v>9.3800000000000008</v>
      </c>
      <c r="V68">
        <v>9557.5390599999992</v>
      </c>
      <c r="W68">
        <v>0.96540999999999999</v>
      </c>
      <c r="X68">
        <v>19153.916020000001</v>
      </c>
      <c r="Y68">
        <v>21.94</v>
      </c>
      <c r="Z68">
        <v>4262.1342800000002</v>
      </c>
      <c r="AA68">
        <v>0.86104000000000003</v>
      </c>
      <c r="AB68">
        <v>9142.9189499999993</v>
      </c>
      <c r="AC68">
        <v>18.809999999999999</v>
      </c>
      <c r="AD68" s="33">
        <v>29351.15625</v>
      </c>
      <c r="AE68">
        <v>13344.503909999999</v>
      </c>
      <c r="AF68">
        <v>56058.347659999999</v>
      </c>
      <c r="AG68">
        <v>802.15062999999998</v>
      </c>
      <c r="AH68">
        <v>29.75</v>
      </c>
      <c r="AI68">
        <v>5425.5683909999998</v>
      </c>
      <c r="AJ68">
        <v>474.851088</v>
      </c>
      <c r="AK68">
        <v>4950</v>
      </c>
      <c r="AL68">
        <v>6600</v>
      </c>
    </row>
    <row r="69" spans="1:38" x14ac:dyDescent="0.25">
      <c r="A69">
        <v>26934</v>
      </c>
      <c r="B69" t="s">
        <v>37</v>
      </c>
      <c r="C69">
        <v>31840</v>
      </c>
      <c r="D69">
        <v>31830</v>
      </c>
      <c r="E69" t="s">
        <v>84</v>
      </c>
      <c r="F69">
        <v>2</v>
      </c>
      <c r="G69">
        <v>112</v>
      </c>
      <c r="H69">
        <v>0.54352</v>
      </c>
      <c r="I69">
        <v>12</v>
      </c>
      <c r="J69" t="s">
        <v>52</v>
      </c>
      <c r="K69">
        <v>14200</v>
      </c>
      <c r="L69">
        <v>1650</v>
      </c>
      <c r="M69">
        <v>1.08704</v>
      </c>
      <c r="N69">
        <v>5072.53125</v>
      </c>
      <c r="O69">
        <v>0.27948000000000001</v>
      </c>
      <c r="P69">
        <v>12729.23438</v>
      </c>
      <c r="Q69">
        <v>28.3</v>
      </c>
      <c r="R69">
        <v>6683.7875999999997</v>
      </c>
      <c r="S69">
        <v>1.0126999999999999</v>
      </c>
      <c r="T69">
        <v>14211.684569999999</v>
      </c>
      <c r="U69">
        <v>12.12</v>
      </c>
      <c r="V69">
        <v>9315.5322300000007</v>
      </c>
      <c r="W69">
        <v>0.94096000000000002</v>
      </c>
      <c r="X69">
        <v>18531.566409999999</v>
      </c>
      <c r="Y69">
        <v>23.54</v>
      </c>
      <c r="Z69">
        <v>4787.6894499999999</v>
      </c>
      <c r="AA69">
        <v>0.96721000000000001</v>
      </c>
      <c r="AB69">
        <v>8768.3847700000006</v>
      </c>
      <c r="AC69">
        <v>17.97</v>
      </c>
      <c r="AD69" s="33">
        <v>25859.541020000001</v>
      </c>
      <c r="AE69">
        <v>14055.17676</v>
      </c>
      <c r="AF69">
        <v>54240.871090000001</v>
      </c>
      <c r="AG69">
        <v>757.05151000000001</v>
      </c>
      <c r="AH69">
        <v>29.75</v>
      </c>
      <c r="AI69">
        <v>6234.9769050000004</v>
      </c>
      <c r="AJ69">
        <v>444.54196000000002</v>
      </c>
      <c r="AK69">
        <v>4950</v>
      </c>
      <c r="AL69">
        <v>6600</v>
      </c>
    </row>
    <row r="70" spans="1:38" x14ac:dyDescent="0.25">
      <c r="A70">
        <v>26935</v>
      </c>
      <c r="B70" t="s">
        <v>37</v>
      </c>
      <c r="C70">
        <v>31841</v>
      </c>
      <c r="D70">
        <v>22492</v>
      </c>
      <c r="E70" t="s">
        <v>62</v>
      </c>
      <c r="F70">
        <v>2</v>
      </c>
      <c r="G70">
        <v>112</v>
      </c>
      <c r="H70">
        <v>0.27195999999999998</v>
      </c>
      <c r="I70">
        <v>12</v>
      </c>
      <c r="J70" t="s">
        <v>39</v>
      </c>
      <c r="K70">
        <v>14200</v>
      </c>
      <c r="L70">
        <v>1650</v>
      </c>
      <c r="M70">
        <v>0.54391999999999996</v>
      </c>
      <c r="N70">
        <v>5469.5483400000003</v>
      </c>
      <c r="O70">
        <v>0.30135000000000001</v>
      </c>
      <c r="P70">
        <v>13150.03125</v>
      </c>
      <c r="Q70">
        <v>26.22</v>
      </c>
      <c r="R70">
        <v>6864.6064500000002</v>
      </c>
      <c r="S70">
        <v>1.04009</v>
      </c>
      <c r="T70">
        <v>14160.377930000001</v>
      </c>
      <c r="U70">
        <v>9.36</v>
      </c>
      <c r="V70">
        <v>9253.8418000000001</v>
      </c>
      <c r="W70">
        <v>0.93472999999999995</v>
      </c>
      <c r="X70">
        <v>18452.691409999999</v>
      </c>
      <c r="Y70">
        <v>19.350000000000001</v>
      </c>
      <c r="Z70">
        <v>4687.1787100000001</v>
      </c>
      <c r="AA70">
        <v>0.94689999999999996</v>
      </c>
      <c r="AB70">
        <v>8841.7050799999997</v>
      </c>
      <c r="AC70">
        <v>14.7</v>
      </c>
      <c r="AD70" s="33">
        <v>26275.175780000001</v>
      </c>
      <c r="AE70">
        <v>7145.7963900000004</v>
      </c>
      <c r="AF70">
        <v>54604.804689999997</v>
      </c>
      <c r="AG70">
        <v>472.96307000000002</v>
      </c>
      <c r="AH70">
        <v>29.75</v>
      </c>
      <c r="AI70">
        <v>3141.62338</v>
      </c>
      <c r="AJ70">
        <v>286.17094700000001</v>
      </c>
      <c r="AK70">
        <v>4950</v>
      </c>
      <c r="AL70">
        <v>6600</v>
      </c>
    </row>
    <row r="71" spans="1:38" x14ac:dyDescent="0.25">
      <c r="A71">
        <v>26937</v>
      </c>
      <c r="B71" t="s">
        <v>37</v>
      </c>
      <c r="C71">
        <v>31841</v>
      </c>
      <c r="D71">
        <v>31852</v>
      </c>
      <c r="E71" t="s">
        <v>88</v>
      </c>
      <c r="F71">
        <v>2</v>
      </c>
      <c r="G71">
        <v>112</v>
      </c>
      <c r="H71">
        <v>0.26296000000000003</v>
      </c>
      <c r="I71">
        <v>12</v>
      </c>
      <c r="J71" t="s">
        <v>39</v>
      </c>
      <c r="K71">
        <v>14200</v>
      </c>
      <c r="L71">
        <v>1650</v>
      </c>
      <c r="M71">
        <v>0.52592000000000005</v>
      </c>
      <c r="N71">
        <v>10455.91797</v>
      </c>
      <c r="O71">
        <v>0.57608000000000004</v>
      </c>
      <c r="P71">
        <v>18213.839840000001</v>
      </c>
      <c r="Q71">
        <v>25.41</v>
      </c>
      <c r="R71">
        <v>7628.4716799999997</v>
      </c>
      <c r="S71">
        <v>1.1558299999999999</v>
      </c>
      <c r="T71">
        <v>15076.58691</v>
      </c>
      <c r="U71">
        <v>7.86</v>
      </c>
      <c r="V71">
        <v>10138.25879</v>
      </c>
      <c r="W71">
        <v>1.02407</v>
      </c>
      <c r="X71">
        <v>20158.5625</v>
      </c>
      <c r="Y71">
        <v>17.8</v>
      </c>
      <c r="Z71">
        <v>5035.1557599999996</v>
      </c>
      <c r="AA71">
        <v>1.0172000000000001</v>
      </c>
      <c r="AB71">
        <v>9980.9677699999993</v>
      </c>
      <c r="AC71">
        <v>13.55</v>
      </c>
      <c r="AD71" s="33">
        <v>33257.804689999997</v>
      </c>
      <c r="AE71">
        <v>8745.4716800000006</v>
      </c>
      <c r="AF71">
        <v>63429.957029999998</v>
      </c>
      <c r="AG71">
        <v>610.90734999999995</v>
      </c>
      <c r="AH71">
        <v>29.75</v>
      </c>
      <c r="AI71">
        <v>3330.027306</v>
      </c>
      <c r="AJ71">
        <v>352.929553</v>
      </c>
      <c r="AK71">
        <v>4950</v>
      </c>
      <c r="AL71">
        <v>6600</v>
      </c>
    </row>
    <row r="72" spans="1:38" x14ac:dyDescent="0.25">
      <c r="A72">
        <v>26969</v>
      </c>
      <c r="B72" t="s">
        <v>37</v>
      </c>
      <c r="C72">
        <v>31852</v>
      </c>
      <c r="D72">
        <v>31841</v>
      </c>
      <c r="E72" t="s">
        <v>88</v>
      </c>
      <c r="F72">
        <v>2</v>
      </c>
      <c r="G72">
        <v>112</v>
      </c>
      <c r="H72">
        <v>0.26296000000000003</v>
      </c>
      <c r="I72">
        <v>12</v>
      </c>
      <c r="J72" t="s">
        <v>39</v>
      </c>
      <c r="K72">
        <v>14200</v>
      </c>
      <c r="L72">
        <v>1650</v>
      </c>
      <c r="M72">
        <v>0.52592000000000005</v>
      </c>
      <c r="N72">
        <v>7757.9213900000004</v>
      </c>
      <c r="O72">
        <v>0.42742999999999998</v>
      </c>
      <c r="P72">
        <v>18213.839840000001</v>
      </c>
      <c r="Q72">
        <v>25.85</v>
      </c>
      <c r="R72">
        <v>7448.1157199999998</v>
      </c>
      <c r="S72">
        <v>1.1285000000000001</v>
      </c>
      <c r="T72">
        <v>15076.58691</v>
      </c>
      <c r="U72">
        <v>8.16</v>
      </c>
      <c r="V72">
        <v>10020.304690000001</v>
      </c>
      <c r="W72">
        <v>1.0121500000000001</v>
      </c>
      <c r="X72">
        <v>20158.5625</v>
      </c>
      <c r="Y72">
        <v>17.89</v>
      </c>
      <c r="Z72">
        <v>4945.8120099999996</v>
      </c>
      <c r="AA72">
        <v>0.99914999999999998</v>
      </c>
      <c r="AB72">
        <v>9980.9677699999993</v>
      </c>
      <c r="AC72">
        <v>13.79</v>
      </c>
      <c r="AD72" s="33">
        <v>30172.154299999998</v>
      </c>
      <c r="AE72">
        <v>7934.06934</v>
      </c>
      <c r="AF72">
        <v>63429.957029999998</v>
      </c>
      <c r="AG72">
        <v>560.53363000000002</v>
      </c>
      <c r="AH72">
        <v>29.75</v>
      </c>
      <c r="AI72">
        <v>3259.107074</v>
      </c>
      <c r="AJ72">
        <v>334.33031599999998</v>
      </c>
      <c r="AK72">
        <v>4950</v>
      </c>
      <c r="AL72">
        <v>6600</v>
      </c>
    </row>
    <row r="73" spans="1:38" x14ac:dyDescent="0.25">
      <c r="A73">
        <v>26970</v>
      </c>
      <c r="B73" t="s">
        <v>37</v>
      </c>
      <c r="C73">
        <v>31852</v>
      </c>
      <c r="D73">
        <v>31853</v>
      </c>
      <c r="E73" t="s">
        <v>89</v>
      </c>
      <c r="F73">
        <v>2</v>
      </c>
      <c r="G73">
        <v>112</v>
      </c>
      <c r="H73">
        <v>0.45125999999999999</v>
      </c>
      <c r="I73">
        <v>12</v>
      </c>
      <c r="J73" t="s">
        <v>39</v>
      </c>
      <c r="K73">
        <v>14200</v>
      </c>
      <c r="L73">
        <v>1650</v>
      </c>
      <c r="M73">
        <v>0.90251999999999999</v>
      </c>
      <c r="N73">
        <v>10459.31055</v>
      </c>
      <c r="O73">
        <v>0.57626999999999995</v>
      </c>
      <c r="P73">
        <v>18497.632809999999</v>
      </c>
      <c r="Q73">
        <v>27.37</v>
      </c>
      <c r="R73">
        <v>7643.2695299999996</v>
      </c>
      <c r="S73">
        <v>1.1580699999999999</v>
      </c>
      <c r="T73">
        <v>15466.9082</v>
      </c>
      <c r="U73">
        <v>9.43</v>
      </c>
      <c r="V73">
        <v>10155.61816</v>
      </c>
      <c r="W73">
        <v>1.02582</v>
      </c>
      <c r="X73">
        <v>20174.900389999999</v>
      </c>
      <c r="Y73">
        <v>21.42</v>
      </c>
      <c r="Z73">
        <v>5103.4043000000001</v>
      </c>
      <c r="AA73">
        <v>1.0309900000000001</v>
      </c>
      <c r="AB73">
        <v>10080.141600000001</v>
      </c>
      <c r="AC73">
        <v>16.100000000000001</v>
      </c>
      <c r="AD73" s="33">
        <v>33361.601560000003</v>
      </c>
      <c r="AE73">
        <v>15054.75684</v>
      </c>
      <c r="AF73">
        <v>64219.582029999998</v>
      </c>
      <c r="AG73">
        <v>895.19701999999995</v>
      </c>
      <c r="AH73">
        <v>29.75</v>
      </c>
      <c r="AI73">
        <v>5752.0640380000004</v>
      </c>
      <c r="AJ73">
        <v>508.79952700000001</v>
      </c>
      <c r="AK73">
        <v>4950</v>
      </c>
      <c r="AL73">
        <v>6600</v>
      </c>
    </row>
    <row r="74" spans="1:38" x14ac:dyDescent="0.25">
      <c r="A74">
        <v>26971</v>
      </c>
      <c r="B74" t="s">
        <v>37</v>
      </c>
      <c r="C74">
        <v>31853</v>
      </c>
      <c r="D74">
        <v>31852</v>
      </c>
      <c r="E74" t="s">
        <v>89</v>
      </c>
      <c r="F74">
        <v>2</v>
      </c>
      <c r="G74">
        <v>112</v>
      </c>
      <c r="H74">
        <v>0.45125999999999999</v>
      </c>
      <c r="I74">
        <v>12</v>
      </c>
      <c r="J74" t="s">
        <v>39</v>
      </c>
      <c r="K74">
        <v>14200</v>
      </c>
      <c r="L74">
        <v>1650</v>
      </c>
      <c r="M74">
        <v>0.90251999999999999</v>
      </c>
      <c r="N74">
        <v>8038.3227500000003</v>
      </c>
      <c r="O74">
        <v>0.44288</v>
      </c>
      <c r="P74">
        <v>18497.632809999999</v>
      </c>
      <c r="Q74">
        <v>27.64</v>
      </c>
      <c r="R74">
        <v>7823.6386700000003</v>
      </c>
      <c r="S74">
        <v>1.1854</v>
      </c>
      <c r="T74">
        <v>15466.9082</v>
      </c>
      <c r="U74">
        <v>9.09</v>
      </c>
      <c r="V74">
        <v>10019.2832</v>
      </c>
      <c r="W74">
        <v>1.0120499999999999</v>
      </c>
      <c r="X74">
        <v>20174.900389999999</v>
      </c>
      <c r="Y74">
        <v>21.55</v>
      </c>
      <c r="Z74">
        <v>4976.7377900000001</v>
      </c>
      <c r="AA74">
        <v>1.0054000000000001</v>
      </c>
      <c r="AB74">
        <v>10080.141600000001</v>
      </c>
      <c r="AC74">
        <v>16.510000000000002</v>
      </c>
      <c r="AD74" s="33">
        <v>30857.98242</v>
      </c>
      <c r="AE74">
        <v>13924.97363</v>
      </c>
      <c r="AF74">
        <v>64219.582029999998</v>
      </c>
      <c r="AG74">
        <v>865.46167000000003</v>
      </c>
      <c r="AH74">
        <v>29.75</v>
      </c>
      <c r="AI74">
        <v>5776.2978869999997</v>
      </c>
      <c r="AJ74">
        <v>524.42011600000001</v>
      </c>
      <c r="AK74">
        <v>4950</v>
      </c>
      <c r="AL74">
        <v>6600</v>
      </c>
    </row>
    <row r="75" spans="1:38" x14ac:dyDescent="0.25">
      <c r="A75">
        <v>26973</v>
      </c>
      <c r="B75" t="s">
        <v>37</v>
      </c>
      <c r="C75">
        <v>31853</v>
      </c>
      <c r="D75">
        <v>31879</v>
      </c>
      <c r="E75" t="s">
        <v>90</v>
      </c>
      <c r="F75">
        <v>2</v>
      </c>
      <c r="G75">
        <v>112</v>
      </c>
      <c r="H75">
        <v>0.33565</v>
      </c>
      <c r="I75">
        <v>12</v>
      </c>
      <c r="J75" t="s">
        <v>39</v>
      </c>
      <c r="K75">
        <v>15750</v>
      </c>
      <c r="L75">
        <v>1668</v>
      </c>
      <c r="M75">
        <v>0.67130000000000001</v>
      </c>
      <c r="N75">
        <v>3930.9069800000002</v>
      </c>
      <c r="O75">
        <v>0.21424000000000001</v>
      </c>
      <c r="P75">
        <v>6824.8344699999998</v>
      </c>
      <c r="Q75">
        <v>27.66</v>
      </c>
      <c r="R75">
        <v>5231.5390600000001</v>
      </c>
      <c r="S75">
        <v>0.78410000000000002</v>
      </c>
      <c r="T75">
        <v>9724.3632799999996</v>
      </c>
      <c r="U75">
        <v>15.46</v>
      </c>
      <c r="V75">
        <v>5997.78809</v>
      </c>
      <c r="W75">
        <v>0.59930000000000005</v>
      </c>
      <c r="X75">
        <v>11750.130859999999</v>
      </c>
      <c r="Y75">
        <v>27.12</v>
      </c>
      <c r="Z75">
        <v>2595.4763200000002</v>
      </c>
      <c r="AA75">
        <v>0.51868000000000003</v>
      </c>
      <c r="AB75">
        <v>5722.5551800000003</v>
      </c>
      <c r="AC75">
        <v>25.79</v>
      </c>
      <c r="AD75" s="33">
        <v>17755.710940000001</v>
      </c>
      <c r="AE75">
        <v>5959.7040999999999</v>
      </c>
      <c r="AF75">
        <v>34021.882810000003</v>
      </c>
      <c r="AG75">
        <v>269.29311999999999</v>
      </c>
      <c r="AH75">
        <v>29.75</v>
      </c>
      <c r="AI75">
        <v>2627.1376890000001</v>
      </c>
      <c r="AJ75">
        <v>147.36068</v>
      </c>
      <c r="AK75">
        <v>5004</v>
      </c>
      <c r="AL75">
        <v>6672</v>
      </c>
    </row>
    <row r="76" spans="1:38" x14ac:dyDescent="0.25">
      <c r="A76">
        <v>27017</v>
      </c>
      <c r="B76" t="s">
        <v>37</v>
      </c>
      <c r="C76">
        <v>31870</v>
      </c>
      <c r="D76">
        <v>31871</v>
      </c>
      <c r="E76" t="s">
        <v>91</v>
      </c>
      <c r="F76">
        <v>3</v>
      </c>
      <c r="G76">
        <v>112</v>
      </c>
      <c r="H76">
        <v>0.21315999999999999</v>
      </c>
      <c r="I76">
        <v>12</v>
      </c>
      <c r="J76" t="s">
        <v>39</v>
      </c>
      <c r="K76">
        <v>22950</v>
      </c>
      <c r="L76">
        <v>2434</v>
      </c>
      <c r="M76">
        <v>0.63948000000000005</v>
      </c>
      <c r="N76">
        <v>5814.5756799999999</v>
      </c>
      <c r="O76">
        <v>0.21717</v>
      </c>
      <c r="P76">
        <v>9188.3671900000008</v>
      </c>
      <c r="Q76">
        <v>26.87</v>
      </c>
      <c r="R76">
        <v>9123.0224600000001</v>
      </c>
      <c r="S76">
        <v>0.93703999999999998</v>
      </c>
      <c r="T76">
        <v>16011.72949</v>
      </c>
      <c r="U76">
        <v>10.65</v>
      </c>
      <c r="V76">
        <v>11196.80078</v>
      </c>
      <c r="W76">
        <v>0.76668999999999998</v>
      </c>
      <c r="X76">
        <v>20460.068360000001</v>
      </c>
      <c r="Y76">
        <v>24.25</v>
      </c>
      <c r="Z76">
        <v>4937.7788099999998</v>
      </c>
      <c r="AA76">
        <v>0.67622000000000004</v>
      </c>
      <c r="AB76">
        <v>9657.18066</v>
      </c>
      <c r="AC76">
        <v>18.62</v>
      </c>
      <c r="AD76" s="33">
        <v>31072.177729999999</v>
      </c>
      <c r="AE76">
        <v>6623.3452100000004</v>
      </c>
      <c r="AF76">
        <v>55317.34375</v>
      </c>
      <c r="AG76">
        <v>383.67284999999998</v>
      </c>
      <c r="AH76">
        <v>29.75</v>
      </c>
      <c r="AI76">
        <v>2997.200304</v>
      </c>
      <c r="AJ76">
        <v>239.12473</v>
      </c>
      <c r="AK76">
        <v>7302</v>
      </c>
      <c r="AL76">
        <v>9736</v>
      </c>
    </row>
    <row r="77" spans="1:38" x14ac:dyDescent="0.25">
      <c r="A77">
        <v>27019</v>
      </c>
      <c r="B77" t="s">
        <v>37</v>
      </c>
      <c r="C77">
        <v>31870</v>
      </c>
      <c r="D77">
        <v>31879</v>
      </c>
      <c r="E77" t="s">
        <v>92</v>
      </c>
      <c r="F77">
        <v>2</v>
      </c>
      <c r="G77">
        <v>112</v>
      </c>
      <c r="H77">
        <v>0.31841000000000003</v>
      </c>
      <c r="I77">
        <v>12</v>
      </c>
      <c r="J77" t="s">
        <v>39</v>
      </c>
      <c r="K77">
        <v>15750</v>
      </c>
      <c r="L77">
        <v>1668</v>
      </c>
      <c r="M77">
        <v>0.63682000000000005</v>
      </c>
      <c r="N77">
        <v>2843.4724099999999</v>
      </c>
      <c r="O77">
        <v>0.15497</v>
      </c>
      <c r="P77">
        <v>6791.4502000000002</v>
      </c>
      <c r="Q77">
        <v>27.56</v>
      </c>
      <c r="R77">
        <v>5306.81934</v>
      </c>
      <c r="S77">
        <v>0.79539000000000004</v>
      </c>
      <c r="T77">
        <v>10580.226559999999</v>
      </c>
      <c r="U77">
        <v>14.96</v>
      </c>
      <c r="V77">
        <v>5956.5161099999996</v>
      </c>
      <c r="W77">
        <v>0.59518000000000004</v>
      </c>
      <c r="X77">
        <v>11916.30176</v>
      </c>
      <c r="Y77">
        <v>26.96</v>
      </c>
      <c r="Z77">
        <v>3129.38843</v>
      </c>
      <c r="AA77">
        <v>0.62538000000000005</v>
      </c>
      <c r="AB77">
        <v>5699.0644499999999</v>
      </c>
      <c r="AC77">
        <v>21.63</v>
      </c>
      <c r="AD77" s="33">
        <v>17236.195309999999</v>
      </c>
      <c r="AE77">
        <v>5488.1772499999997</v>
      </c>
      <c r="AF77">
        <v>34987.042970000002</v>
      </c>
      <c r="AG77">
        <v>262.21859999999998</v>
      </c>
      <c r="AH77">
        <v>29.75</v>
      </c>
      <c r="AI77">
        <v>2686.1729930000001</v>
      </c>
      <c r="AJ77">
        <v>159.01780199999999</v>
      </c>
      <c r="AK77">
        <v>5004</v>
      </c>
      <c r="AL77">
        <v>6672</v>
      </c>
    </row>
    <row r="78" spans="1:38" x14ac:dyDescent="0.25">
      <c r="A78">
        <v>27021</v>
      </c>
      <c r="B78" t="s">
        <v>37</v>
      </c>
      <c r="C78">
        <v>31871</v>
      </c>
      <c r="D78">
        <v>31870</v>
      </c>
      <c r="E78" t="s">
        <v>91</v>
      </c>
      <c r="F78">
        <v>3</v>
      </c>
      <c r="G78">
        <v>112</v>
      </c>
      <c r="H78">
        <v>0.21315999999999999</v>
      </c>
      <c r="I78">
        <v>12</v>
      </c>
      <c r="J78" t="s">
        <v>39</v>
      </c>
      <c r="K78">
        <v>22950</v>
      </c>
      <c r="L78">
        <v>2434</v>
      </c>
      <c r="M78">
        <v>0.63948000000000005</v>
      </c>
      <c r="N78">
        <v>3373.7917499999999</v>
      </c>
      <c r="O78">
        <v>0.12601000000000001</v>
      </c>
      <c r="P78">
        <v>9188.3671900000008</v>
      </c>
      <c r="Q78">
        <v>26.97</v>
      </c>
      <c r="R78">
        <v>6888.7080100000003</v>
      </c>
      <c r="S78">
        <v>0.70755000000000001</v>
      </c>
      <c r="T78">
        <v>16011.72949</v>
      </c>
      <c r="U78">
        <v>14.82</v>
      </c>
      <c r="V78">
        <v>9263.2675799999997</v>
      </c>
      <c r="W78">
        <v>0.63429999999999997</v>
      </c>
      <c r="X78">
        <v>20460.068360000001</v>
      </c>
      <c r="Y78">
        <v>25.64</v>
      </c>
      <c r="Z78">
        <v>4719.4018599999999</v>
      </c>
      <c r="AA78">
        <v>0.64632000000000001</v>
      </c>
      <c r="AB78">
        <v>9657.18066</v>
      </c>
      <c r="AC78">
        <v>19</v>
      </c>
      <c r="AD78" s="33">
        <v>24245.16992</v>
      </c>
      <c r="AE78">
        <v>5168.1000999999997</v>
      </c>
      <c r="AF78">
        <v>55317.34375</v>
      </c>
      <c r="AG78">
        <v>255.70477</v>
      </c>
      <c r="AH78">
        <v>29.75</v>
      </c>
      <c r="AI78">
        <v>2474.384622</v>
      </c>
      <c r="AJ78">
        <v>152.02883700000001</v>
      </c>
      <c r="AK78">
        <v>7302</v>
      </c>
      <c r="AL78">
        <v>9736</v>
      </c>
    </row>
    <row r="79" spans="1:38" x14ac:dyDescent="0.25">
      <c r="A79">
        <v>27022</v>
      </c>
      <c r="B79" t="s">
        <v>37</v>
      </c>
      <c r="C79">
        <v>31871</v>
      </c>
      <c r="D79">
        <v>31872</v>
      </c>
      <c r="E79" t="s">
        <v>93</v>
      </c>
      <c r="F79">
        <v>3</v>
      </c>
      <c r="G79">
        <v>112</v>
      </c>
      <c r="H79">
        <v>0.17455999999999999</v>
      </c>
      <c r="I79">
        <v>12</v>
      </c>
      <c r="J79" t="s">
        <v>39</v>
      </c>
      <c r="K79">
        <v>22950</v>
      </c>
      <c r="L79">
        <v>2434</v>
      </c>
      <c r="M79">
        <v>0.52368000000000003</v>
      </c>
      <c r="N79">
        <v>6757.4663099999998</v>
      </c>
      <c r="O79">
        <v>0.25239</v>
      </c>
      <c r="P79">
        <v>11052.456050000001</v>
      </c>
      <c r="Q79">
        <v>26.83</v>
      </c>
      <c r="R79">
        <v>9929.08691</v>
      </c>
      <c r="S79">
        <v>1.01983</v>
      </c>
      <c r="T79">
        <v>18557.648440000001</v>
      </c>
      <c r="U79">
        <v>9.43</v>
      </c>
      <c r="V79">
        <v>12775.608399999999</v>
      </c>
      <c r="W79">
        <v>0.87480000000000002</v>
      </c>
      <c r="X79">
        <v>24196.837889999999</v>
      </c>
      <c r="Y79">
        <v>20.86</v>
      </c>
      <c r="Z79">
        <v>5684.1616199999999</v>
      </c>
      <c r="AA79">
        <v>0.77844000000000002</v>
      </c>
      <c r="AB79">
        <v>11554.35254</v>
      </c>
      <c r="AC79">
        <v>17.239999999999998</v>
      </c>
      <c r="AD79" s="33">
        <v>35146.324220000002</v>
      </c>
      <c r="AE79">
        <v>6135.1420900000003</v>
      </c>
      <c r="AF79">
        <v>65361.296880000002</v>
      </c>
      <c r="AG79">
        <v>392.22597999999999</v>
      </c>
      <c r="AH79">
        <v>29.75</v>
      </c>
      <c r="AI79">
        <v>2725.448594</v>
      </c>
      <c r="AJ79">
        <v>241.352439</v>
      </c>
      <c r="AK79">
        <v>7302</v>
      </c>
      <c r="AL79">
        <v>9736</v>
      </c>
    </row>
    <row r="80" spans="1:38" x14ac:dyDescent="0.25">
      <c r="A80">
        <v>27025</v>
      </c>
      <c r="B80" t="s">
        <v>37</v>
      </c>
      <c r="C80">
        <v>31872</v>
      </c>
      <c r="D80">
        <v>31871</v>
      </c>
      <c r="E80" t="s">
        <v>93</v>
      </c>
      <c r="F80">
        <v>3</v>
      </c>
      <c r="G80">
        <v>112</v>
      </c>
      <c r="H80">
        <v>0.17455999999999999</v>
      </c>
      <c r="I80">
        <v>12</v>
      </c>
      <c r="J80" t="s">
        <v>39</v>
      </c>
      <c r="K80">
        <v>22950</v>
      </c>
      <c r="L80">
        <v>2434</v>
      </c>
      <c r="M80">
        <v>0.52368000000000003</v>
      </c>
      <c r="N80">
        <v>4294.9897499999997</v>
      </c>
      <c r="O80">
        <v>0.16042000000000001</v>
      </c>
      <c r="P80">
        <v>11052.456050000001</v>
      </c>
      <c r="Q80">
        <v>26.93</v>
      </c>
      <c r="R80">
        <v>8628.5625</v>
      </c>
      <c r="S80">
        <v>0.88624999999999998</v>
      </c>
      <c r="T80">
        <v>18557.648440000001</v>
      </c>
      <c r="U80">
        <v>11.49</v>
      </c>
      <c r="V80">
        <v>11421.22949</v>
      </c>
      <c r="W80">
        <v>0.78205999999999998</v>
      </c>
      <c r="X80">
        <v>24196.837889999999</v>
      </c>
      <c r="Y80">
        <v>23.62</v>
      </c>
      <c r="Z80">
        <v>5870.1914100000004</v>
      </c>
      <c r="AA80">
        <v>0.80391999999999997</v>
      </c>
      <c r="AB80">
        <v>11554.35254</v>
      </c>
      <c r="AC80">
        <v>16.87</v>
      </c>
      <c r="AD80" s="33">
        <v>30214.972659999999</v>
      </c>
      <c r="AE80">
        <v>5274.3256799999999</v>
      </c>
      <c r="AF80">
        <v>65361.296880000002</v>
      </c>
      <c r="AG80">
        <v>304.07598999999999</v>
      </c>
      <c r="AH80">
        <v>29.75</v>
      </c>
      <c r="AI80">
        <v>2530.9024180000001</v>
      </c>
      <c r="AJ80">
        <v>191.82905700000001</v>
      </c>
      <c r="AK80">
        <v>7302</v>
      </c>
      <c r="AL80">
        <v>9736</v>
      </c>
    </row>
    <row r="81" spans="1:38" x14ac:dyDescent="0.25">
      <c r="A81">
        <v>27028</v>
      </c>
      <c r="B81" t="s">
        <v>37</v>
      </c>
      <c r="C81">
        <v>31872</v>
      </c>
      <c r="D81">
        <v>39925</v>
      </c>
      <c r="E81" t="s">
        <v>94</v>
      </c>
      <c r="F81">
        <v>3</v>
      </c>
      <c r="G81">
        <v>112</v>
      </c>
      <c r="H81">
        <v>4.8439999999999997E-2</v>
      </c>
      <c r="I81">
        <v>12</v>
      </c>
      <c r="J81" t="s">
        <v>39</v>
      </c>
      <c r="K81">
        <v>22950</v>
      </c>
      <c r="L81">
        <v>2434</v>
      </c>
      <c r="M81">
        <v>0.14532</v>
      </c>
      <c r="N81">
        <v>10694.478520000001</v>
      </c>
      <c r="O81">
        <v>0.39944000000000002</v>
      </c>
      <c r="P81">
        <v>14097.91504</v>
      </c>
      <c r="Q81">
        <v>26.61</v>
      </c>
      <c r="R81">
        <v>12418.85449</v>
      </c>
      <c r="S81">
        <v>1.27556</v>
      </c>
      <c r="T81">
        <v>20798.6875</v>
      </c>
      <c r="U81">
        <v>6.62</v>
      </c>
      <c r="V81">
        <v>14802.92578</v>
      </c>
      <c r="W81">
        <v>1.01362</v>
      </c>
      <c r="X81">
        <v>24663.875</v>
      </c>
      <c r="Y81">
        <v>18.63</v>
      </c>
      <c r="Z81">
        <v>6306.5639600000004</v>
      </c>
      <c r="AA81">
        <v>0.86368</v>
      </c>
      <c r="AB81">
        <v>11729.13379</v>
      </c>
      <c r="AC81">
        <v>16</v>
      </c>
      <c r="AD81" s="33">
        <v>44222.824220000002</v>
      </c>
      <c r="AE81">
        <v>2142.1535600000002</v>
      </c>
      <c r="AF81">
        <v>71289.609379999994</v>
      </c>
      <c r="AG81">
        <v>167.92169000000001</v>
      </c>
      <c r="AH81">
        <v>29.75</v>
      </c>
      <c r="AI81">
        <v>907.05923600000006</v>
      </c>
      <c r="AJ81">
        <v>109.964617</v>
      </c>
      <c r="AK81">
        <v>7302</v>
      </c>
      <c r="AL81">
        <v>9736</v>
      </c>
    </row>
    <row r="82" spans="1:38" x14ac:dyDescent="0.25">
      <c r="A82">
        <v>27050</v>
      </c>
      <c r="B82" t="s">
        <v>37</v>
      </c>
      <c r="C82">
        <v>31879</v>
      </c>
      <c r="D82">
        <v>31853</v>
      </c>
      <c r="E82" t="s">
        <v>90</v>
      </c>
      <c r="F82">
        <v>2</v>
      </c>
      <c r="G82">
        <v>112</v>
      </c>
      <c r="H82">
        <v>0.33565</v>
      </c>
      <c r="I82">
        <v>12</v>
      </c>
      <c r="J82" t="s">
        <v>39</v>
      </c>
      <c r="K82">
        <v>15750</v>
      </c>
      <c r="L82">
        <v>1668</v>
      </c>
      <c r="M82">
        <v>0.67130000000000001</v>
      </c>
      <c r="N82">
        <v>2893.9272500000002</v>
      </c>
      <c r="O82">
        <v>0.15772</v>
      </c>
      <c r="P82">
        <v>6824.8344699999998</v>
      </c>
      <c r="Q82">
        <v>27.7</v>
      </c>
      <c r="R82">
        <v>4492.8247099999999</v>
      </c>
      <c r="S82">
        <v>0.67337999999999998</v>
      </c>
      <c r="T82">
        <v>9724.3632799999996</v>
      </c>
      <c r="U82">
        <v>17.75</v>
      </c>
      <c r="V82">
        <v>5752.3422899999996</v>
      </c>
      <c r="W82">
        <v>0.57477</v>
      </c>
      <c r="X82">
        <v>11750.130859999999</v>
      </c>
      <c r="Y82">
        <v>27.18</v>
      </c>
      <c r="Z82">
        <v>3127.0788600000001</v>
      </c>
      <c r="AA82">
        <v>0.62492000000000003</v>
      </c>
      <c r="AB82">
        <v>5722.5551800000003</v>
      </c>
      <c r="AC82">
        <v>22.02</v>
      </c>
      <c r="AD82" s="33">
        <v>16266.172850000001</v>
      </c>
      <c r="AE82">
        <v>5459.7407199999998</v>
      </c>
      <c r="AF82">
        <v>34021.882810000003</v>
      </c>
      <c r="AG82">
        <v>238.72783999999999</v>
      </c>
      <c r="AH82">
        <v>29.75</v>
      </c>
      <c r="AI82">
        <v>2557.6206099999999</v>
      </c>
      <c r="AJ82">
        <v>132.62462099999999</v>
      </c>
      <c r="AK82">
        <v>5004</v>
      </c>
      <c r="AL82">
        <v>6672</v>
      </c>
    </row>
    <row r="83" spans="1:38" x14ac:dyDescent="0.25">
      <c r="A83">
        <v>27051</v>
      </c>
      <c r="B83" t="s">
        <v>37</v>
      </c>
      <c r="C83">
        <v>31879</v>
      </c>
      <c r="D83">
        <v>31870</v>
      </c>
      <c r="E83" t="s">
        <v>92</v>
      </c>
      <c r="F83">
        <v>2</v>
      </c>
      <c r="G83">
        <v>112</v>
      </c>
      <c r="H83">
        <v>0.31841000000000003</v>
      </c>
      <c r="I83">
        <v>12</v>
      </c>
      <c r="J83" t="s">
        <v>39</v>
      </c>
      <c r="K83">
        <v>15750</v>
      </c>
      <c r="L83">
        <v>1668</v>
      </c>
      <c r="M83">
        <v>0.63682000000000005</v>
      </c>
      <c r="N83">
        <v>3947.9775399999999</v>
      </c>
      <c r="O83">
        <v>0.21517</v>
      </c>
      <c r="P83">
        <v>6791.4502000000002</v>
      </c>
      <c r="Q83">
        <v>27.51</v>
      </c>
      <c r="R83">
        <v>5273.4077100000004</v>
      </c>
      <c r="S83">
        <v>0.79037999999999997</v>
      </c>
      <c r="T83">
        <v>10580.226559999999</v>
      </c>
      <c r="U83">
        <v>15.06</v>
      </c>
      <c r="V83">
        <v>5959.7861300000004</v>
      </c>
      <c r="W83">
        <v>0.59550000000000003</v>
      </c>
      <c r="X83">
        <v>11916.30176</v>
      </c>
      <c r="Y83">
        <v>26.96</v>
      </c>
      <c r="Z83">
        <v>2569.6762699999999</v>
      </c>
      <c r="AA83">
        <v>0.51351999999999998</v>
      </c>
      <c r="AB83">
        <v>5699.0644499999999</v>
      </c>
      <c r="AC83">
        <v>25.62</v>
      </c>
      <c r="AD83" s="33">
        <v>17750.847659999999</v>
      </c>
      <c r="AE83">
        <v>5652.0473599999996</v>
      </c>
      <c r="AF83">
        <v>34987.042970000002</v>
      </c>
      <c r="AG83">
        <v>259.51384999999999</v>
      </c>
      <c r="AH83">
        <v>29.75</v>
      </c>
      <c r="AI83">
        <v>2497.3164419999998</v>
      </c>
      <c r="AJ83">
        <v>143.43080800000001</v>
      </c>
      <c r="AK83">
        <v>5004</v>
      </c>
      <c r="AL83">
        <v>6672</v>
      </c>
    </row>
    <row r="84" spans="1:38" x14ac:dyDescent="0.25">
      <c r="A84">
        <v>27111</v>
      </c>
      <c r="B84" t="s">
        <v>37</v>
      </c>
      <c r="C84">
        <v>31903</v>
      </c>
      <c r="D84">
        <v>31904</v>
      </c>
      <c r="E84" t="s">
        <v>95</v>
      </c>
      <c r="F84">
        <v>3</v>
      </c>
      <c r="G84">
        <v>112</v>
      </c>
      <c r="H84">
        <v>0.40742</v>
      </c>
      <c r="I84">
        <v>12</v>
      </c>
      <c r="J84" t="s">
        <v>39</v>
      </c>
      <c r="K84">
        <v>22950</v>
      </c>
      <c r="L84">
        <v>2434</v>
      </c>
      <c r="M84">
        <v>1.2222599999999999</v>
      </c>
      <c r="N84">
        <v>3541.0432099999998</v>
      </c>
      <c r="O84">
        <v>0.13225999999999999</v>
      </c>
      <c r="P84">
        <v>6234.85059</v>
      </c>
      <c r="Q84">
        <v>28.2</v>
      </c>
      <c r="R84">
        <v>8466.3955100000003</v>
      </c>
      <c r="S84">
        <v>0.86960000000000004</v>
      </c>
      <c r="T84">
        <v>16842.572270000001</v>
      </c>
      <c r="U84">
        <v>13.7</v>
      </c>
      <c r="V84">
        <v>9853.2675799999997</v>
      </c>
      <c r="W84">
        <v>0.67469999999999997</v>
      </c>
      <c r="X84">
        <v>18549.808590000001</v>
      </c>
      <c r="Y84">
        <v>27.16</v>
      </c>
      <c r="Z84">
        <v>4885.2802700000002</v>
      </c>
      <c r="AA84">
        <v>0.66903000000000001</v>
      </c>
      <c r="AB84">
        <v>8668.7158199999994</v>
      </c>
      <c r="AC84">
        <v>21.77</v>
      </c>
      <c r="AD84" s="33">
        <v>26745.98633</v>
      </c>
      <c r="AE84">
        <v>10896.85059</v>
      </c>
      <c r="AF84">
        <v>50295.945310000003</v>
      </c>
      <c r="AG84">
        <v>542.17181000000005</v>
      </c>
      <c r="AH84">
        <v>29.75</v>
      </c>
      <c r="AI84">
        <v>5439.7398709999998</v>
      </c>
      <c r="AJ84">
        <v>343.20626299999998</v>
      </c>
      <c r="AK84">
        <v>7302</v>
      </c>
      <c r="AL84">
        <v>9736</v>
      </c>
    </row>
    <row r="85" spans="1:38" x14ac:dyDescent="0.25">
      <c r="A85">
        <v>27113</v>
      </c>
      <c r="B85" t="s">
        <v>37</v>
      </c>
      <c r="C85">
        <v>31903</v>
      </c>
      <c r="D85">
        <v>40497</v>
      </c>
      <c r="E85" t="s">
        <v>96</v>
      </c>
      <c r="F85">
        <v>3</v>
      </c>
      <c r="G85">
        <v>112</v>
      </c>
      <c r="H85">
        <v>0.13113</v>
      </c>
      <c r="I85">
        <v>12</v>
      </c>
      <c r="J85" t="s">
        <v>39</v>
      </c>
      <c r="K85">
        <v>22950</v>
      </c>
      <c r="L85">
        <v>2434</v>
      </c>
      <c r="M85">
        <v>0.39339000000000002</v>
      </c>
      <c r="N85">
        <v>2424.9250499999998</v>
      </c>
      <c r="O85">
        <v>9.0569999999999998E-2</v>
      </c>
      <c r="P85">
        <v>4751.6040000000003</v>
      </c>
      <c r="Q85">
        <v>27</v>
      </c>
      <c r="R85">
        <v>7861.3872099999999</v>
      </c>
      <c r="S85">
        <v>0.80745999999999996</v>
      </c>
      <c r="T85">
        <v>15294.87988</v>
      </c>
      <c r="U85">
        <v>12.89</v>
      </c>
      <c r="V85">
        <v>8212.1435500000007</v>
      </c>
      <c r="W85">
        <v>0.56232000000000004</v>
      </c>
      <c r="X85">
        <v>16511.347659999999</v>
      </c>
      <c r="Y85">
        <v>26.23</v>
      </c>
      <c r="Z85">
        <v>3296.2421899999999</v>
      </c>
      <c r="AA85">
        <v>0.45141999999999999</v>
      </c>
      <c r="AB85">
        <v>7451.4907199999998</v>
      </c>
      <c r="AC85">
        <v>25.41</v>
      </c>
      <c r="AD85" s="33">
        <v>21794.697270000001</v>
      </c>
      <c r="AE85">
        <v>2857.9387200000001</v>
      </c>
      <c r="AF85">
        <v>44009.320310000003</v>
      </c>
      <c r="AG85">
        <v>149.81589</v>
      </c>
      <c r="AH85">
        <v>29.75</v>
      </c>
      <c r="AI85">
        <v>1463.0998870000001</v>
      </c>
      <c r="AJ85">
        <v>96.984381999999997</v>
      </c>
      <c r="AK85">
        <v>7302</v>
      </c>
      <c r="AL85">
        <v>9736</v>
      </c>
    </row>
    <row r="86" spans="1:38" x14ac:dyDescent="0.25">
      <c r="A86">
        <v>27114</v>
      </c>
      <c r="B86" t="s">
        <v>37</v>
      </c>
      <c r="C86">
        <v>31904</v>
      </c>
      <c r="D86">
        <v>31903</v>
      </c>
      <c r="E86" t="s">
        <v>95</v>
      </c>
      <c r="F86">
        <v>3</v>
      </c>
      <c r="G86">
        <v>112</v>
      </c>
      <c r="H86">
        <v>0.40742</v>
      </c>
      <c r="I86">
        <v>12</v>
      </c>
      <c r="J86" t="s">
        <v>39</v>
      </c>
      <c r="K86">
        <v>22950</v>
      </c>
      <c r="L86">
        <v>2434</v>
      </c>
      <c r="M86">
        <v>1.2222599999999999</v>
      </c>
      <c r="N86">
        <v>2693.80762</v>
      </c>
      <c r="O86">
        <v>0.10061</v>
      </c>
      <c r="P86">
        <v>6234.85059</v>
      </c>
      <c r="Q86">
        <v>28.22</v>
      </c>
      <c r="R86">
        <v>8376.1767600000003</v>
      </c>
      <c r="S86">
        <v>0.86033000000000004</v>
      </c>
      <c r="T86">
        <v>16842.572270000001</v>
      </c>
      <c r="U86">
        <v>13.88</v>
      </c>
      <c r="V86">
        <v>8696.5410200000006</v>
      </c>
      <c r="W86">
        <v>0.59548999999999996</v>
      </c>
      <c r="X86">
        <v>18549.808590000001</v>
      </c>
      <c r="Y86">
        <v>27.43</v>
      </c>
      <c r="Z86">
        <v>3783.4355500000001</v>
      </c>
      <c r="AA86">
        <v>0.51814000000000004</v>
      </c>
      <c r="AB86">
        <v>8668.7158199999994</v>
      </c>
      <c r="AC86">
        <v>25.92</v>
      </c>
      <c r="AD86" s="33">
        <v>23549.960940000001</v>
      </c>
      <c r="AE86">
        <v>9594.72559</v>
      </c>
      <c r="AF86">
        <v>50295.945310000003</v>
      </c>
      <c r="AG86">
        <v>473.39724999999999</v>
      </c>
      <c r="AH86">
        <v>29.75</v>
      </c>
      <c r="AI86">
        <v>4954.0693609999998</v>
      </c>
      <c r="AJ86">
        <v>305.335556</v>
      </c>
      <c r="AK86">
        <v>7302</v>
      </c>
      <c r="AL86">
        <v>9736</v>
      </c>
    </row>
    <row r="87" spans="1:38" x14ac:dyDescent="0.25">
      <c r="A87">
        <v>27115</v>
      </c>
      <c r="B87" t="s">
        <v>37</v>
      </c>
      <c r="C87">
        <v>31904</v>
      </c>
      <c r="D87">
        <v>31905</v>
      </c>
      <c r="E87" t="s">
        <v>97</v>
      </c>
      <c r="F87">
        <v>3</v>
      </c>
      <c r="G87">
        <v>112</v>
      </c>
      <c r="H87">
        <v>0.5837</v>
      </c>
      <c r="I87">
        <v>12</v>
      </c>
      <c r="J87" t="s">
        <v>39</v>
      </c>
      <c r="K87">
        <v>22950</v>
      </c>
      <c r="L87">
        <v>2434</v>
      </c>
      <c r="M87">
        <v>1.7511000000000001</v>
      </c>
      <c r="N87">
        <v>2613.7529300000001</v>
      </c>
      <c r="O87">
        <v>9.7619999999999998E-2</v>
      </c>
      <c r="P87">
        <v>4617.5434599999999</v>
      </c>
      <c r="Q87">
        <v>28.9</v>
      </c>
      <c r="R87">
        <v>7018.4311500000003</v>
      </c>
      <c r="S87">
        <v>0.72087000000000001</v>
      </c>
      <c r="T87">
        <v>14476.316409999999</v>
      </c>
      <c r="U87">
        <v>18.329999999999998</v>
      </c>
      <c r="V87">
        <v>8404.2158199999994</v>
      </c>
      <c r="W87">
        <v>0.57547000000000004</v>
      </c>
      <c r="X87">
        <v>15536.372069999999</v>
      </c>
      <c r="Y87">
        <v>28.49</v>
      </c>
      <c r="Z87">
        <v>4385.3735399999996</v>
      </c>
      <c r="AA87">
        <v>0.60057000000000005</v>
      </c>
      <c r="AB87">
        <v>6937.4111300000004</v>
      </c>
      <c r="AC87">
        <v>24.77</v>
      </c>
      <c r="AD87" s="33">
        <v>22421.773440000001</v>
      </c>
      <c r="AE87">
        <v>13087.58887</v>
      </c>
      <c r="AF87">
        <v>41567.644529999998</v>
      </c>
      <c r="AG87">
        <v>551.81035999999995</v>
      </c>
      <c r="AH87">
        <v>29.75</v>
      </c>
      <c r="AI87">
        <v>6656.4008119999999</v>
      </c>
      <c r="AJ87">
        <v>326.83515599999998</v>
      </c>
      <c r="AK87">
        <v>7302</v>
      </c>
      <c r="AL87">
        <v>9736</v>
      </c>
    </row>
    <row r="88" spans="1:38" x14ac:dyDescent="0.25">
      <c r="A88">
        <v>27116</v>
      </c>
      <c r="B88" t="s">
        <v>37</v>
      </c>
      <c r="C88">
        <v>31905</v>
      </c>
      <c r="D88">
        <v>31904</v>
      </c>
      <c r="E88" t="s">
        <v>97</v>
      </c>
      <c r="F88">
        <v>3</v>
      </c>
      <c r="G88">
        <v>112</v>
      </c>
      <c r="H88">
        <v>0.5837</v>
      </c>
      <c r="I88">
        <v>12</v>
      </c>
      <c r="J88" t="s">
        <v>39</v>
      </c>
      <c r="K88">
        <v>22950</v>
      </c>
      <c r="L88">
        <v>2434</v>
      </c>
      <c r="M88">
        <v>1.7511000000000001</v>
      </c>
      <c r="N88">
        <v>2003.7906499999999</v>
      </c>
      <c r="O88">
        <v>7.4840000000000004E-2</v>
      </c>
      <c r="P88">
        <v>4617.5434599999999</v>
      </c>
      <c r="Q88">
        <v>28.91</v>
      </c>
      <c r="R88">
        <v>7457.8847699999997</v>
      </c>
      <c r="S88">
        <v>0.76600999999999997</v>
      </c>
      <c r="T88">
        <v>14476.316409999999</v>
      </c>
      <c r="U88">
        <v>17.23</v>
      </c>
      <c r="V88">
        <v>7132.1567400000004</v>
      </c>
      <c r="W88">
        <v>0.48837000000000003</v>
      </c>
      <c r="X88">
        <v>15536.372069999999</v>
      </c>
      <c r="Y88">
        <v>28.61</v>
      </c>
      <c r="Z88">
        <v>2552.0376000000001</v>
      </c>
      <c r="AA88">
        <v>0.34949999999999998</v>
      </c>
      <c r="AB88">
        <v>6937.4111300000004</v>
      </c>
      <c r="AC88">
        <v>28.57</v>
      </c>
      <c r="AD88" s="33">
        <v>19145.869139999999</v>
      </c>
      <c r="AE88">
        <v>11175.44434</v>
      </c>
      <c r="AF88">
        <v>41567.644529999998</v>
      </c>
      <c r="AG88">
        <v>490.75689999999997</v>
      </c>
      <c r="AH88">
        <v>29.75</v>
      </c>
      <c r="AI88">
        <v>5842.7916999999998</v>
      </c>
      <c r="AJ88">
        <v>304.78992199999999</v>
      </c>
      <c r="AK88">
        <v>7302</v>
      </c>
      <c r="AL88">
        <v>9736</v>
      </c>
    </row>
    <row r="89" spans="1:38" x14ac:dyDescent="0.25">
      <c r="A89">
        <v>27118</v>
      </c>
      <c r="B89" t="s">
        <v>37</v>
      </c>
      <c r="C89">
        <v>31905</v>
      </c>
      <c r="D89">
        <v>38897</v>
      </c>
      <c r="E89" t="s">
        <v>98</v>
      </c>
      <c r="F89">
        <v>3</v>
      </c>
      <c r="G89">
        <v>112</v>
      </c>
      <c r="H89">
        <v>0.27881</v>
      </c>
      <c r="I89">
        <v>12</v>
      </c>
      <c r="J89" t="s">
        <v>39</v>
      </c>
      <c r="K89">
        <v>22950</v>
      </c>
      <c r="L89">
        <v>2434</v>
      </c>
      <c r="M89">
        <v>0.83643000000000001</v>
      </c>
      <c r="N89">
        <v>2252.46387</v>
      </c>
      <c r="O89">
        <v>8.4129999999999996E-2</v>
      </c>
      <c r="P89">
        <v>4212.9326199999996</v>
      </c>
      <c r="Q89">
        <v>27.28</v>
      </c>
      <c r="R89">
        <v>6905.3300799999997</v>
      </c>
      <c r="S89">
        <v>0.70926</v>
      </c>
      <c r="T89">
        <v>13284.04492</v>
      </c>
      <c r="U89">
        <v>15.35</v>
      </c>
      <c r="V89">
        <v>8011.0039100000004</v>
      </c>
      <c r="W89">
        <v>0.54854999999999998</v>
      </c>
      <c r="X89">
        <v>13577.914059999999</v>
      </c>
      <c r="Y89">
        <v>26.61</v>
      </c>
      <c r="Z89">
        <v>4023.5554200000001</v>
      </c>
      <c r="AA89">
        <v>0.55101999999999995</v>
      </c>
      <c r="AB89">
        <v>6366.3915999999999</v>
      </c>
      <c r="AC89">
        <v>23.36</v>
      </c>
      <c r="AD89" s="33">
        <v>21192.353520000001</v>
      </c>
      <c r="AE89">
        <v>5908.6401400000004</v>
      </c>
      <c r="AF89">
        <v>37441.28125</v>
      </c>
      <c r="AG89">
        <v>280.40496999999999</v>
      </c>
      <c r="AH89">
        <v>29.75</v>
      </c>
      <c r="AI89">
        <v>3047.0825060000002</v>
      </c>
      <c r="AJ89">
        <v>173.44766000000001</v>
      </c>
      <c r="AK89">
        <v>7302</v>
      </c>
      <c r="AL89">
        <v>9736</v>
      </c>
    </row>
    <row r="90" spans="1:38" x14ac:dyDescent="0.25">
      <c r="A90">
        <v>27122</v>
      </c>
      <c r="B90" t="s">
        <v>37</v>
      </c>
      <c r="C90">
        <v>31907</v>
      </c>
      <c r="D90">
        <v>38897</v>
      </c>
      <c r="E90" t="s">
        <v>99</v>
      </c>
      <c r="F90">
        <v>3</v>
      </c>
      <c r="G90">
        <v>112</v>
      </c>
      <c r="H90">
        <v>0.32208999999999999</v>
      </c>
      <c r="I90">
        <v>12</v>
      </c>
      <c r="J90" t="s">
        <v>39</v>
      </c>
      <c r="K90">
        <v>22950</v>
      </c>
      <c r="L90">
        <v>2434</v>
      </c>
      <c r="M90">
        <v>0.96626999999999996</v>
      </c>
      <c r="N90">
        <v>2590.43604</v>
      </c>
      <c r="O90">
        <v>9.6750000000000003E-2</v>
      </c>
      <c r="P90">
        <v>5301.8530300000002</v>
      </c>
      <c r="Q90">
        <v>27.6</v>
      </c>
      <c r="R90">
        <v>7365.4985399999996</v>
      </c>
      <c r="S90">
        <v>0.75651999999999997</v>
      </c>
      <c r="T90">
        <v>14949.01758</v>
      </c>
      <c r="U90">
        <v>15.01</v>
      </c>
      <c r="V90">
        <v>6324.4135699999997</v>
      </c>
      <c r="W90">
        <v>0.43306</v>
      </c>
      <c r="X90">
        <v>15217.612300000001</v>
      </c>
      <c r="Y90">
        <v>27.24</v>
      </c>
      <c r="Z90">
        <v>2727.97363</v>
      </c>
      <c r="AA90">
        <v>0.37358999999999998</v>
      </c>
      <c r="AB90">
        <v>7437.3447299999998</v>
      </c>
      <c r="AC90">
        <v>26.98</v>
      </c>
      <c r="AD90" s="33">
        <v>19008.322270000001</v>
      </c>
      <c r="AE90">
        <v>6122.3901400000004</v>
      </c>
      <c r="AF90">
        <v>42905.828130000002</v>
      </c>
      <c r="AG90">
        <v>295.62943000000001</v>
      </c>
      <c r="AH90">
        <v>29.75</v>
      </c>
      <c r="AI90">
        <v>3251.0064499999999</v>
      </c>
      <c r="AJ90">
        <v>190.61835400000001</v>
      </c>
      <c r="AK90">
        <v>7302</v>
      </c>
      <c r="AL90">
        <v>9736</v>
      </c>
    </row>
    <row r="91" spans="1:38" x14ac:dyDescent="0.25">
      <c r="A91">
        <v>27123</v>
      </c>
      <c r="B91" t="s">
        <v>37</v>
      </c>
      <c r="C91">
        <v>31907</v>
      </c>
      <c r="D91">
        <v>39926</v>
      </c>
      <c r="E91" t="s">
        <v>100</v>
      </c>
      <c r="F91">
        <v>3</v>
      </c>
      <c r="G91">
        <v>112</v>
      </c>
      <c r="H91">
        <v>0.17032</v>
      </c>
      <c r="I91">
        <v>12</v>
      </c>
      <c r="J91" t="s">
        <v>39</v>
      </c>
      <c r="K91">
        <v>22950</v>
      </c>
      <c r="L91">
        <v>2434</v>
      </c>
      <c r="M91">
        <v>0.51095999999999997</v>
      </c>
      <c r="N91">
        <v>2711.4167499999999</v>
      </c>
      <c r="O91">
        <v>0.10127</v>
      </c>
      <c r="P91">
        <v>5301.8530300000002</v>
      </c>
      <c r="Q91">
        <v>26.99</v>
      </c>
      <c r="R91">
        <v>7583.5190400000001</v>
      </c>
      <c r="S91">
        <v>0.77891999999999995</v>
      </c>
      <c r="T91">
        <v>14949.01758</v>
      </c>
      <c r="U91">
        <v>13.43</v>
      </c>
      <c r="V91">
        <v>8893.1992200000004</v>
      </c>
      <c r="W91">
        <v>0.60895999999999995</v>
      </c>
      <c r="X91">
        <v>15217.612300000001</v>
      </c>
      <c r="Y91">
        <v>25.76</v>
      </c>
      <c r="Z91">
        <v>4709.3710899999996</v>
      </c>
      <c r="AA91">
        <v>0.64493999999999996</v>
      </c>
      <c r="AB91">
        <v>7437.3447299999998</v>
      </c>
      <c r="AC91">
        <v>19.010000000000002</v>
      </c>
      <c r="AD91" s="33">
        <v>23897.505860000001</v>
      </c>
      <c r="AE91">
        <v>4070.2233900000001</v>
      </c>
      <c r="AF91">
        <v>42905.828130000002</v>
      </c>
      <c r="AG91">
        <v>214.27860999999999</v>
      </c>
      <c r="AH91">
        <v>29.75</v>
      </c>
      <c r="AI91">
        <v>2093.7250990000002</v>
      </c>
      <c r="AJ91">
        <v>138.36819399999999</v>
      </c>
      <c r="AK91">
        <v>7302</v>
      </c>
      <c r="AL91">
        <v>9736</v>
      </c>
    </row>
    <row r="92" spans="1:38" x14ac:dyDescent="0.25">
      <c r="A92">
        <v>27126</v>
      </c>
      <c r="B92" t="s">
        <v>37</v>
      </c>
      <c r="C92">
        <v>31908</v>
      </c>
      <c r="D92">
        <v>39926</v>
      </c>
      <c r="E92" t="s">
        <v>101</v>
      </c>
      <c r="F92">
        <v>3</v>
      </c>
      <c r="G92">
        <v>112</v>
      </c>
      <c r="H92">
        <v>0.10904999999999999</v>
      </c>
      <c r="I92">
        <v>12</v>
      </c>
      <c r="J92" t="s">
        <v>39</v>
      </c>
      <c r="K92">
        <v>22950</v>
      </c>
      <c r="L92">
        <v>2434</v>
      </c>
      <c r="M92">
        <v>0.32715</v>
      </c>
      <c r="N92">
        <v>3282.2856400000001</v>
      </c>
      <c r="O92">
        <v>0.12259</v>
      </c>
      <c r="P92">
        <v>6708.1635699999997</v>
      </c>
      <c r="Q92">
        <v>26.97</v>
      </c>
      <c r="R92">
        <v>7456.2060499999998</v>
      </c>
      <c r="S92">
        <v>0.76583999999999997</v>
      </c>
      <c r="T92">
        <v>15657.054690000001</v>
      </c>
      <c r="U92">
        <v>13.68</v>
      </c>
      <c r="V92">
        <v>7215.8686500000003</v>
      </c>
      <c r="W92">
        <v>0.49409999999999998</v>
      </c>
      <c r="X92">
        <v>16913.583979999999</v>
      </c>
      <c r="Y92">
        <v>26.41</v>
      </c>
      <c r="Z92">
        <v>3565.4589799999999</v>
      </c>
      <c r="AA92">
        <v>0.48829</v>
      </c>
      <c r="AB92">
        <v>8332.4277299999994</v>
      </c>
      <c r="AC92">
        <v>24.64</v>
      </c>
      <c r="AD92" s="33">
        <v>21519.820309999999</v>
      </c>
      <c r="AE92">
        <v>2346.7363300000002</v>
      </c>
      <c r="AF92">
        <v>47611.230470000002</v>
      </c>
      <c r="AG92">
        <v>118.28355000000001</v>
      </c>
      <c r="AH92">
        <v>29.75</v>
      </c>
      <c r="AI92">
        <v>1201.912552</v>
      </c>
      <c r="AJ92">
        <v>75.216840000000005</v>
      </c>
      <c r="AK92">
        <v>7302</v>
      </c>
      <c r="AL92">
        <v>9736</v>
      </c>
    </row>
    <row r="93" spans="1:38" x14ac:dyDescent="0.25">
      <c r="A93">
        <v>27127</v>
      </c>
      <c r="B93" t="s">
        <v>37</v>
      </c>
      <c r="C93">
        <v>31908</v>
      </c>
      <c r="D93">
        <v>39927</v>
      </c>
      <c r="E93" t="s">
        <v>102</v>
      </c>
      <c r="F93">
        <v>3</v>
      </c>
      <c r="G93">
        <v>112</v>
      </c>
      <c r="H93">
        <v>6.3369999999999996E-2</v>
      </c>
      <c r="I93">
        <v>12</v>
      </c>
      <c r="J93" t="s">
        <v>39</v>
      </c>
      <c r="K93">
        <v>22950</v>
      </c>
      <c r="L93">
        <v>2434</v>
      </c>
      <c r="M93">
        <v>0.19011</v>
      </c>
      <c r="N93">
        <v>8636.0048800000004</v>
      </c>
      <c r="O93">
        <v>0.32255</v>
      </c>
      <c r="P93">
        <v>12167.121090000001</v>
      </c>
      <c r="Q93">
        <v>26.73</v>
      </c>
      <c r="R93">
        <v>11315.164059999999</v>
      </c>
      <c r="S93">
        <v>1.1621999999999999</v>
      </c>
      <c r="T93">
        <v>18911.269530000001</v>
      </c>
      <c r="U93">
        <v>7.69</v>
      </c>
      <c r="V93">
        <v>13990.820309999999</v>
      </c>
      <c r="W93">
        <v>0.95801000000000003</v>
      </c>
      <c r="X93">
        <v>21556.882809999999</v>
      </c>
      <c r="Y93">
        <v>19.09</v>
      </c>
      <c r="Z93">
        <v>6485.2163099999998</v>
      </c>
      <c r="AA93">
        <v>0.88814000000000004</v>
      </c>
      <c r="AB93">
        <v>10544.4043</v>
      </c>
      <c r="AC93">
        <v>15.64</v>
      </c>
      <c r="AD93" s="33">
        <v>40427.207029999998</v>
      </c>
      <c r="AE93">
        <v>2561.87183</v>
      </c>
      <c r="AF93">
        <v>63179.679689999997</v>
      </c>
      <c r="AG93">
        <v>186.43698000000001</v>
      </c>
      <c r="AH93">
        <v>29.75</v>
      </c>
      <c r="AI93">
        <v>1128.0100480000001</v>
      </c>
      <c r="AJ93">
        <v>119.520155</v>
      </c>
      <c r="AK93">
        <v>7302</v>
      </c>
      <c r="AL93">
        <v>9736</v>
      </c>
    </row>
    <row r="94" spans="1:38" x14ac:dyDescent="0.25">
      <c r="A94">
        <v>35064</v>
      </c>
      <c r="B94" t="s">
        <v>37</v>
      </c>
      <c r="C94">
        <v>36130</v>
      </c>
      <c r="D94">
        <v>25175</v>
      </c>
      <c r="E94" t="s">
        <v>72</v>
      </c>
      <c r="F94">
        <v>4</v>
      </c>
      <c r="G94">
        <v>112</v>
      </c>
      <c r="H94">
        <v>0.14446000000000001</v>
      </c>
      <c r="I94">
        <v>12</v>
      </c>
      <c r="J94" t="s">
        <v>52</v>
      </c>
      <c r="K94">
        <v>27650</v>
      </c>
      <c r="L94">
        <v>3212</v>
      </c>
      <c r="M94">
        <v>0.57784000000000002</v>
      </c>
      <c r="N94">
        <v>12355.26563</v>
      </c>
      <c r="O94">
        <v>0.34969</v>
      </c>
      <c r="P94">
        <v>18058.734380000002</v>
      </c>
      <c r="Q94">
        <v>23.44</v>
      </c>
      <c r="R94">
        <v>15094.740229999999</v>
      </c>
      <c r="S94">
        <v>1.1748700000000001</v>
      </c>
      <c r="T94">
        <v>23961.289059999999</v>
      </c>
      <c r="U94">
        <v>5.35</v>
      </c>
      <c r="V94">
        <v>18598.458979999999</v>
      </c>
      <c r="W94">
        <v>0.96504999999999996</v>
      </c>
      <c r="X94">
        <v>29375.751950000002</v>
      </c>
      <c r="Y94">
        <v>13.46</v>
      </c>
      <c r="Z94">
        <v>6297.49658</v>
      </c>
      <c r="AA94">
        <v>0.65354000000000001</v>
      </c>
      <c r="AB94">
        <v>11599.293949999999</v>
      </c>
      <c r="AC94">
        <v>13.38</v>
      </c>
      <c r="AD94" s="33">
        <v>52345.960939999997</v>
      </c>
      <c r="AE94">
        <v>7561.8969699999998</v>
      </c>
      <c r="AF94">
        <v>82995.070309999996</v>
      </c>
      <c r="AG94">
        <v>751.33227999999997</v>
      </c>
      <c r="AH94">
        <v>29.75</v>
      </c>
      <c r="AI94">
        <v>3090.3223720000001</v>
      </c>
      <c r="AJ94">
        <v>475.57843700000001</v>
      </c>
      <c r="AK94">
        <v>9636</v>
      </c>
      <c r="AL94">
        <v>12848</v>
      </c>
    </row>
    <row r="95" spans="1:38" x14ac:dyDescent="0.25">
      <c r="A95">
        <v>35065</v>
      </c>
      <c r="B95" t="s">
        <v>37</v>
      </c>
      <c r="C95">
        <v>36130</v>
      </c>
      <c r="D95">
        <v>31831</v>
      </c>
      <c r="E95" t="s">
        <v>86</v>
      </c>
      <c r="F95">
        <v>4</v>
      </c>
      <c r="G95">
        <v>112</v>
      </c>
      <c r="H95">
        <v>0.19969999999999999</v>
      </c>
      <c r="I95">
        <v>12</v>
      </c>
      <c r="J95" t="s">
        <v>52</v>
      </c>
      <c r="K95">
        <v>27650</v>
      </c>
      <c r="L95">
        <v>3212</v>
      </c>
      <c r="M95">
        <v>0.79879999999999995</v>
      </c>
      <c r="N95">
        <v>7663.65967</v>
      </c>
      <c r="O95">
        <v>0.21690000000000001</v>
      </c>
      <c r="P95">
        <v>15630.69434</v>
      </c>
      <c r="Q95">
        <v>25.35</v>
      </c>
      <c r="R95">
        <v>9488.8456999999999</v>
      </c>
      <c r="S95">
        <v>0.73855000000000004</v>
      </c>
      <c r="T95">
        <v>18277.351559999999</v>
      </c>
      <c r="U95">
        <v>11.99</v>
      </c>
      <c r="V95">
        <v>12586.242190000001</v>
      </c>
      <c r="W95">
        <v>0.65307999999999999</v>
      </c>
      <c r="X95">
        <v>24530.54492</v>
      </c>
      <c r="Y95">
        <v>23.45</v>
      </c>
      <c r="Z95">
        <v>5981.1674800000001</v>
      </c>
      <c r="AA95">
        <v>0.62070999999999998</v>
      </c>
      <c r="AB95">
        <v>11479.46191</v>
      </c>
      <c r="AC95">
        <v>16.29</v>
      </c>
      <c r="AD95" s="33">
        <v>35719.914060000003</v>
      </c>
      <c r="AE95">
        <v>7133.2670900000003</v>
      </c>
      <c r="AF95">
        <v>69918.054690000004</v>
      </c>
      <c r="AG95">
        <v>398.92180999999999</v>
      </c>
      <c r="AH95">
        <v>29.75</v>
      </c>
      <c r="AI95">
        <v>3089.3616000000002</v>
      </c>
      <c r="AJ95">
        <v>231.365364</v>
      </c>
      <c r="AK95">
        <v>9636</v>
      </c>
      <c r="AL95">
        <v>12848</v>
      </c>
    </row>
    <row r="96" spans="1:38" x14ac:dyDescent="0.25">
      <c r="A96">
        <v>35066</v>
      </c>
      <c r="B96" t="s">
        <v>37</v>
      </c>
      <c r="C96">
        <v>36131</v>
      </c>
      <c r="D96">
        <v>31830</v>
      </c>
      <c r="E96" t="s">
        <v>85</v>
      </c>
      <c r="F96">
        <v>2</v>
      </c>
      <c r="G96">
        <v>112</v>
      </c>
      <c r="H96">
        <v>0.26674999999999999</v>
      </c>
      <c r="I96">
        <v>12</v>
      </c>
      <c r="J96" t="s">
        <v>52</v>
      </c>
      <c r="K96">
        <v>14200</v>
      </c>
      <c r="L96">
        <v>1650</v>
      </c>
      <c r="M96">
        <v>0.53349999999999997</v>
      </c>
      <c r="N96">
        <v>6545.9199200000003</v>
      </c>
      <c r="O96">
        <v>0.36065999999999998</v>
      </c>
      <c r="P96">
        <v>9762.1992200000004</v>
      </c>
      <c r="Q96">
        <v>26.11</v>
      </c>
      <c r="R96">
        <v>5730.3349600000001</v>
      </c>
      <c r="S96">
        <v>0.86822999999999995</v>
      </c>
      <c r="T96">
        <v>11231.121090000001</v>
      </c>
      <c r="U96">
        <v>11.93</v>
      </c>
      <c r="V96">
        <v>7066.3823199999997</v>
      </c>
      <c r="W96">
        <v>0.71377999999999997</v>
      </c>
      <c r="X96">
        <v>14478.60254</v>
      </c>
      <c r="Y96">
        <v>24.58</v>
      </c>
      <c r="Z96">
        <v>3134.17236</v>
      </c>
      <c r="AA96">
        <v>0.63317000000000001</v>
      </c>
      <c r="AB96">
        <v>6785.5043900000001</v>
      </c>
      <c r="AC96">
        <v>18.7</v>
      </c>
      <c r="AD96" s="33">
        <v>22476.808590000001</v>
      </c>
      <c r="AE96">
        <v>5995.6889600000004</v>
      </c>
      <c r="AF96">
        <v>42257.425779999998</v>
      </c>
      <c r="AG96">
        <v>316.39834999999999</v>
      </c>
      <c r="AH96">
        <v>29.75</v>
      </c>
      <c r="AI96">
        <v>2364.6073970000002</v>
      </c>
      <c r="AJ96">
        <v>172.83603099999999</v>
      </c>
      <c r="AK96">
        <v>4950</v>
      </c>
      <c r="AL96">
        <v>6600</v>
      </c>
    </row>
    <row r="97" spans="1:38" x14ac:dyDescent="0.25">
      <c r="A97">
        <v>35067</v>
      </c>
      <c r="B97" t="s">
        <v>37</v>
      </c>
      <c r="C97">
        <v>36131</v>
      </c>
      <c r="D97">
        <v>40475</v>
      </c>
      <c r="E97" t="s">
        <v>103</v>
      </c>
      <c r="F97">
        <v>2</v>
      </c>
      <c r="G97">
        <v>112</v>
      </c>
      <c r="H97">
        <v>0.45668999999999998</v>
      </c>
      <c r="I97">
        <v>12</v>
      </c>
      <c r="J97" t="s">
        <v>52</v>
      </c>
      <c r="K97">
        <v>14200</v>
      </c>
      <c r="L97">
        <v>1650</v>
      </c>
      <c r="M97">
        <v>0.91337999999999997</v>
      </c>
      <c r="N97">
        <v>3216.2790500000001</v>
      </c>
      <c r="O97">
        <v>0.17721000000000001</v>
      </c>
      <c r="P97">
        <v>9762.1992200000004</v>
      </c>
      <c r="Q97">
        <v>28.03</v>
      </c>
      <c r="R97">
        <v>5500.7861300000004</v>
      </c>
      <c r="S97">
        <v>0.83345000000000002</v>
      </c>
      <c r="T97">
        <v>11231.121090000001</v>
      </c>
      <c r="U97">
        <v>14.95</v>
      </c>
      <c r="V97">
        <v>7412.2197299999998</v>
      </c>
      <c r="W97">
        <v>0.74870999999999999</v>
      </c>
      <c r="X97">
        <v>14478.60254</v>
      </c>
      <c r="Y97">
        <v>26.4</v>
      </c>
      <c r="Z97">
        <v>3651.33203</v>
      </c>
      <c r="AA97">
        <v>0.73763999999999996</v>
      </c>
      <c r="AB97">
        <v>6785.5043900000001</v>
      </c>
      <c r="AC97">
        <v>20.82</v>
      </c>
      <c r="AD97" s="33">
        <v>19780.617190000001</v>
      </c>
      <c r="AE97">
        <v>9033.6103500000008</v>
      </c>
      <c r="AF97">
        <v>42257.425779999998</v>
      </c>
      <c r="AG97">
        <v>428.75510000000003</v>
      </c>
      <c r="AH97">
        <v>29.75</v>
      </c>
      <c r="AI97">
        <v>4179.6809649999996</v>
      </c>
      <c r="AJ97">
        <v>248.129615</v>
      </c>
      <c r="AK97">
        <v>4950</v>
      </c>
      <c r="AL97">
        <v>6600</v>
      </c>
    </row>
    <row r="98" spans="1:38" x14ac:dyDescent="0.25">
      <c r="A98">
        <v>38140</v>
      </c>
      <c r="B98" t="s">
        <v>37</v>
      </c>
      <c r="C98">
        <v>38897</v>
      </c>
      <c r="D98">
        <v>31905</v>
      </c>
      <c r="E98" t="s">
        <v>98</v>
      </c>
      <c r="F98">
        <v>3</v>
      </c>
      <c r="G98">
        <v>112</v>
      </c>
      <c r="H98">
        <v>0.27881</v>
      </c>
      <c r="I98">
        <v>12</v>
      </c>
      <c r="J98" t="s">
        <v>39</v>
      </c>
      <c r="K98">
        <v>22950</v>
      </c>
      <c r="L98">
        <v>2434</v>
      </c>
      <c r="M98">
        <v>0.83643000000000001</v>
      </c>
      <c r="N98">
        <v>1960.4689900000001</v>
      </c>
      <c r="O98">
        <v>7.3219999999999993E-2</v>
      </c>
      <c r="P98">
        <v>4212.9326199999996</v>
      </c>
      <c r="Q98">
        <v>27.29</v>
      </c>
      <c r="R98">
        <v>6378.71533</v>
      </c>
      <c r="S98">
        <v>0.65517000000000003</v>
      </c>
      <c r="T98">
        <v>13284.04492</v>
      </c>
      <c r="U98">
        <v>16.46</v>
      </c>
      <c r="V98">
        <v>5566.90967</v>
      </c>
      <c r="W98">
        <v>0.38118999999999997</v>
      </c>
      <c r="X98">
        <v>13577.914059999999</v>
      </c>
      <c r="Y98">
        <v>26.95</v>
      </c>
      <c r="Z98">
        <v>2342.8361799999998</v>
      </c>
      <c r="AA98">
        <v>0.32085000000000002</v>
      </c>
      <c r="AB98">
        <v>6366.3915999999999</v>
      </c>
      <c r="AC98">
        <v>26.77</v>
      </c>
      <c r="AD98" s="33">
        <v>16248.929690000001</v>
      </c>
      <c r="AE98">
        <v>4530.3642600000003</v>
      </c>
      <c r="AF98">
        <v>37441.28125</v>
      </c>
      <c r="AG98">
        <v>210.06889000000001</v>
      </c>
      <c r="AH98">
        <v>29.75</v>
      </c>
      <c r="AI98">
        <v>2431.6557280000002</v>
      </c>
      <c r="AJ98">
        <v>132.44743800000001</v>
      </c>
      <c r="AK98">
        <v>7302</v>
      </c>
      <c r="AL98">
        <v>9736</v>
      </c>
    </row>
    <row r="99" spans="1:38" x14ac:dyDescent="0.25">
      <c r="A99">
        <v>38141</v>
      </c>
      <c r="B99" t="s">
        <v>37</v>
      </c>
      <c r="C99">
        <v>38897</v>
      </c>
      <c r="D99">
        <v>31907</v>
      </c>
      <c r="E99" t="s">
        <v>99</v>
      </c>
      <c r="F99">
        <v>3</v>
      </c>
      <c r="G99">
        <v>112</v>
      </c>
      <c r="H99">
        <v>0.32208999999999999</v>
      </c>
      <c r="I99">
        <v>12</v>
      </c>
      <c r="J99" t="s">
        <v>39</v>
      </c>
      <c r="K99">
        <v>22950</v>
      </c>
      <c r="L99">
        <v>2434</v>
      </c>
      <c r="M99">
        <v>0.96626999999999996</v>
      </c>
      <c r="N99">
        <v>2711.4167499999999</v>
      </c>
      <c r="O99">
        <v>0.10127</v>
      </c>
      <c r="P99">
        <v>5301.8530300000002</v>
      </c>
      <c r="Q99">
        <v>27.6</v>
      </c>
      <c r="R99">
        <v>7583.5190400000001</v>
      </c>
      <c r="S99">
        <v>0.77891999999999995</v>
      </c>
      <c r="T99">
        <v>14949.01758</v>
      </c>
      <c r="U99">
        <v>14.55</v>
      </c>
      <c r="V99">
        <v>8893.1992200000004</v>
      </c>
      <c r="W99">
        <v>0.60895999999999995</v>
      </c>
      <c r="X99">
        <v>15217.612300000001</v>
      </c>
      <c r="Y99">
        <v>26.58</v>
      </c>
      <c r="Z99">
        <v>4709.3710899999996</v>
      </c>
      <c r="AA99">
        <v>0.64493999999999996</v>
      </c>
      <c r="AB99">
        <v>7437.3447299999998</v>
      </c>
      <c r="AC99">
        <v>20.6</v>
      </c>
      <c r="AD99" s="33">
        <v>23897.505860000001</v>
      </c>
      <c r="AE99">
        <v>7697.1479499999996</v>
      </c>
      <c r="AF99">
        <v>42905.828130000002</v>
      </c>
      <c r="AG99">
        <v>380.91534000000001</v>
      </c>
      <c r="AH99">
        <v>29.75</v>
      </c>
      <c r="AI99">
        <v>3959.4169809999999</v>
      </c>
      <c r="AJ99">
        <v>241.50768600000001</v>
      </c>
      <c r="AK99">
        <v>7302</v>
      </c>
      <c r="AL99">
        <v>9736</v>
      </c>
    </row>
    <row r="100" spans="1:38" x14ac:dyDescent="0.25">
      <c r="A100">
        <v>38434</v>
      </c>
      <c r="B100" t="s">
        <v>37</v>
      </c>
      <c r="C100">
        <v>39047</v>
      </c>
      <c r="D100">
        <v>20094</v>
      </c>
      <c r="E100" t="s">
        <v>43</v>
      </c>
      <c r="F100">
        <v>2</v>
      </c>
      <c r="G100">
        <v>112</v>
      </c>
      <c r="H100">
        <v>0.36980000000000002</v>
      </c>
      <c r="I100">
        <v>12</v>
      </c>
      <c r="J100" t="s">
        <v>39</v>
      </c>
      <c r="K100">
        <v>14200</v>
      </c>
      <c r="L100">
        <v>1650</v>
      </c>
      <c r="M100">
        <v>0.73960000000000004</v>
      </c>
      <c r="N100">
        <v>2547.2377900000001</v>
      </c>
      <c r="O100">
        <v>0.14033999999999999</v>
      </c>
      <c r="P100">
        <v>4249.6831099999999</v>
      </c>
      <c r="Q100">
        <v>27.4</v>
      </c>
      <c r="R100">
        <v>5314.3071300000001</v>
      </c>
      <c r="S100">
        <v>0.80520000000000003</v>
      </c>
      <c r="T100">
        <v>9440.5048800000004</v>
      </c>
      <c r="U100">
        <v>14.52</v>
      </c>
      <c r="V100">
        <v>4691.0585899999996</v>
      </c>
      <c r="W100">
        <v>0.47383999999999998</v>
      </c>
      <c r="X100">
        <v>9821.38184</v>
      </c>
      <c r="Y100">
        <v>26.93</v>
      </c>
      <c r="Z100">
        <v>1645.4819299999999</v>
      </c>
      <c r="AA100">
        <v>0.33241999999999999</v>
      </c>
      <c r="AB100">
        <v>5012.9550799999997</v>
      </c>
      <c r="AC100">
        <v>26.88</v>
      </c>
      <c r="AD100" s="33">
        <v>14198.085940000001</v>
      </c>
      <c r="AE100">
        <v>5250.4521500000001</v>
      </c>
      <c r="AF100">
        <v>28524.525389999999</v>
      </c>
      <c r="AG100">
        <v>256.77963</v>
      </c>
      <c r="AH100">
        <v>29.75</v>
      </c>
      <c r="AI100">
        <v>2573.730004</v>
      </c>
      <c r="AJ100">
        <v>157.98408900000001</v>
      </c>
      <c r="AK100">
        <v>4950</v>
      </c>
      <c r="AL100">
        <v>6600</v>
      </c>
    </row>
    <row r="101" spans="1:38" x14ac:dyDescent="0.25">
      <c r="A101">
        <v>38435</v>
      </c>
      <c r="B101" t="s">
        <v>37</v>
      </c>
      <c r="C101">
        <v>39047</v>
      </c>
      <c r="D101">
        <v>20110</v>
      </c>
      <c r="E101" t="s">
        <v>49</v>
      </c>
      <c r="F101">
        <v>2</v>
      </c>
      <c r="G101">
        <v>112</v>
      </c>
      <c r="H101">
        <v>0.26990999999999998</v>
      </c>
      <c r="I101">
        <v>12</v>
      </c>
      <c r="J101" t="s">
        <v>39</v>
      </c>
      <c r="K101">
        <v>14200</v>
      </c>
      <c r="L101">
        <v>1650</v>
      </c>
      <c r="M101">
        <v>0.53981999999999997</v>
      </c>
      <c r="N101">
        <v>2436.35034</v>
      </c>
      <c r="O101">
        <v>0.13422999999999999</v>
      </c>
      <c r="P101">
        <v>5848.1728499999999</v>
      </c>
      <c r="Q101">
        <v>26.45</v>
      </c>
      <c r="R101">
        <v>5464.1088900000004</v>
      </c>
      <c r="S101">
        <v>0.82789999999999997</v>
      </c>
      <c r="T101">
        <v>12173.96387</v>
      </c>
      <c r="U101">
        <v>12.61</v>
      </c>
      <c r="V101">
        <v>6738.9921899999999</v>
      </c>
      <c r="W101">
        <v>0.68071000000000004</v>
      </c>
      <c r="X101">
        <v>13040.11621</v>
      </c>
      <c r="Y101">
        <v>24.81</v>
      </c>
      <c r="Z101">
        <v>4164.1845700000003</v>
      </c>
      <c r="AA101">
        <v>0.84125000000000005</v>
      </c>
      <c r="AB101">
        <v>6451.9770500000004</v>
      </c>
      <c r="AC101">
        <v>16.11</v>
      </c>
      <c r="AD101" s="33">
        <v>18803.636719999999</v>
      </c>
      <c r="AE101">
        <v>5075.2895500000004</v>
      </c>
      <c r="AF101">
        <v>37514.230470000002</v>
      </c>
      <c r="AG101">
        <v>284.89960000000002</v>
      </c>
      <c r="AH101">
        <v>29.75</v>
      </c>
      <c r="AI101">
        <v>2598.7727620000001</v>
      </c>
      <c r="AJ101">
        <v>186.72374099999999</v>
      </c>
      <c r="AK101">
        <v>4950</v>
      </c>
      <c r="AL101">
        <v>6600</v>
      </c>
    </row>
    <row r="102" spans="1:38" x14ac:dyDescent="0.25">
      <c r="A102">
        <v>40028</v>
      </c>
      <c r="B102" t="s">
        <v>37</v>
      </c>
      <c r="C102">
        <v>39886</v>
      </c>
      <c r="D102">
        <v>20109</v>
      </c>
      <c r="E102" t="s">
        <v>47</v>
      </c>
      <c r="F102">
        <v>2</v>
      </c>
      <c r="G102">
        <v>112</v>
      </c>
      <c r="H102">
        <v>0.25977</v>
      </c>
      <c r="I102">
        <v>12</v>
      </c>
      <c r="J102" t="s">
        <v>39</v>
      </c>
      <c r="K102">
        <v>14200</v>
      </c>
      <c r="L102">
        <v>1650</v>
      </c>
      <c r="M102">
        <v>0.51954</v>
      </c>
      <c r="N102">
        <v>2139.5918000000001</v>
      </c>
      <c r="O102">
        <v>0.11788</v>
      </c>
      <c r="P102">
        <v>5283.3862300000001</v>
      </c>
      <c r="Q102">
        <v>26.36</v>
      </c>
      <c r="R102">
        <v>4873.55566</v>
      </c>
      <c r="S102">
        <v>0.73841999999999997</v>
      </c>
      <c r="T102">
        <v>11020.273440000001</v>
      </c>
      <c r="U102">
        <v>13.98</v>
      </c>
      <c r="V102">
        <v>6172.3237300000001</v>
      </c>
      <c r="W102">
        <v>0.62346999999999997</v>
      </c>
      <c r="X102">
        <v>11855.77246</v>
      </c>
      <c r="Y102">
        <v>24.98</v>
      </c>
      <c r="Z102">
        <v>3968.6801799999998</v>
      </c>
      <c r="AA102">
        <v>0.80174999999999996</v>
      </c>
      <c r="AB102">
        <v>5899.9540999999999</v>
      </c>
      <c r="AC102">
        <v>16.39</v>
      </c>
      <c r="AD102" s="33">
        <v>17154.152340000001</v>
      </c>
      <c r="AE102">
        <v>4456.1337899999999</v>
      </c>
      <c r="AF102">
        <v>34059.386720000002</v>
      </c>
      <c r="AG102">
        <v>238.73076</v>
      </c>
      <c r="AH102">
        <v>29.75</v>
      </c>
      <c r="AI102">
        <v>2296.9476570000002</v>
      </c>
      <c r="AJ102">
        <v>153.45899900000001</v>
      </c>
      <c r="AK102">
        <v>4950</v>
      </c>
      <c r="AL102">
        <v>6600</v>
      </c>
    </row>
    <row r="103" spans="1:38" x14ac:dyDescent="0.25">
      <c r="A103">
        <v>40029</v>
      </c>
      <c r="B103" t="s">
        <v>37</v>
      </c>
      <c r="C103">
        <v>39886</v>
      </c>
      <c r="D103">
        <v>20110</v>
      </c>
      <c r="E103" t="s">
        <v>50</v>
      </c>
      <c r="F103">
        <v>2</v>
      </c>
      <c r="G103">
        <v>112</v>
      </c>
      <c r="H103">
        <v>0.17824000000000001</v>
      </c>
      <c r="I103">
        <v>12</v>
      </c>
      <c r="J103" t="s">
        <v>39</v>
      </c>
      <c r="K103">
        <v>14200</v>
      </c>
      <c r="L103">
        <v>1650</v>
      </c>
      <c r="M103">
        <v>0.35648000000000002</v>
      </c>
      <c r="N103">
        <v>3411.82251</v>
      </c>
      <c r="O103">
        <v>0.18798000000000001</v>
      </c>
      <c r="P103">
        <v>5848.1728499999999</v>
      </c>
      <c r="Q103">
        <v>25.04</v>
      </c>
      <c r="R103">
        <v>6709.8554700000004</v>
      </c>
      <c r="S103">
        <v>1.01664</v>
      </c>
      <c r="T103">
        <v>12173.96387</v>
      </c>
      <c r="U103">
        <v>8.16</v>
      </c>
      <c r="V103">
        <v>6301.1240200000002</v>
      </c>
      <c r="W103">
        <v>0.63648000000000005</v>
      </c>
      <c r="X103">
        <v>13040.11621</v>
      </c>
      <c r="Y103">
        <v>23.29</v>
      </c>
      <c r="Z103">
        <v>2287.7927199999999</v>
      </c>
      <c r="AA103">
        <v>0.46217999999999998</v>
      </c>
      <c r="AB103">
        <v>6451.9770500000004</v>
      </c>
      <c r="AC103">
        <v>22.86</v>
      </c>
      <c r="AD103" s="33">
        <v>18710.59375</v>
      </c>
      <c r="AE103">
        <v>3334.9763200000002</v>
      </c>
      <c r="AF103">
        <v>37514.230470000002</v>
      </c>
      <c r="AG103">
        <v>236.91129000000001</v>
      </c>
      <c r="AH103">
        <v>29.75</v>
      </c>
      <c r="AI103">
        <v>1603.740824</v>
      </c>
      <c r="AJ103">
        <v>164.402275</v>
      </c>
      <c r="AK103">
        <v>4950</v>
      </c>
      <c r="AL103">
        <v>6600</v>
      </c>
    </row>
    <row r="104" spans="1:38" x14ac:dyDescent="0.25">
      <c r="A104">
        <v>40030</v>
      </c>
      <c r="B104" t="s">
        <v>37</v>
      </c>
      <c r="C104">
        <v>39887</v>
      </c>
      <c r="D104">
        <v>20105</v>
      </c>
      <c r="E104" t="s">
        <v>45</v>
      </c>
      <c r="F104">
        <v>2</v>
      </c>
      <c r="G104">
        <v>112</v>
      </c>
      <c r="H104">
        <v>0.19255</v>
      </c>
      <c r="I104">
        <v>12</v>
      </c>
      <c r="J104" t="s">
        <v>39</v>
      </c>
      <c r="K104">
        <v>15750</v>
      </c>
      <c r="L104">
        <v>1668</v>
      </c>
      <c r="M104">
        <v>0.3851</v>
      </c>
      <c r="N104">
        <v>2384.44751</v>
      </c>
      <c r="O104">
        <v>0.12995999999999999</v>
      </c>
      <c r="P104">
        <v>5957.1987300000001</v>
      </c>
      <c r="Q104">
        <v>26.97</v>
      </c>
      <c r="R104">
        <v>5398.9936500000003</v>
      </c>
      <c r="S104">
        <v>0.80920000000000003</v>
      </c>
      <c r="T104">
        <v>12038.719730000001</v>
      </c>
      <c r="U104">
        <v>13.55</v>
      </c>
      <c r="V104">
        <v>6842.7670900000003</v>
      </c>
      <c r="W104">
        <v>0.68372999999999995</v>
      </c>
      <c r="X104">
        <v>12857.929690000001</v>
      </c>
      <c r="Y104">
        <v>25.55</v>
      </c>
      <c r="Z104">
        <v>4457.3774400000002</v>
      </c>
      <c r="AA104">
        <v>0.89076</v>
      </c>
      <c r="AB104">
        <v>6287.9912100000001</v>
      </c>
      <c r="AC104">
        <v>16.2</v>
      </c>
      <c r="AD104" s="33">
        <v>19083.585940000001</v>
      </c>
      <c r="AE104">
        <v>3674.5444299999999</v>
      </c>
      <c r="AF104">
        <v>37141.839840000001</v>
      </c>
      <c r="AG104">
        <v>198.29304999999999</v>
      </c>
      <c r="AH104">
        <v>29.75</v>
      </c>
      <c r="AI104">
        <v>1897.844288</v>
      </c>
      <c r="AJ104">
        <v>129.700999</v>
      </c>
      <c r="AK104">
        <v>5004</v>
      </c>
      <c r="AL104">
        <v>6672</v>
      </c>
    </row>
    <row r="105" spans="1:38" x14ac:dyDescent="0.25">
      <c r="A105">
        <v>40031</v>
      </c>
      <c r="B105" t="s">
        <v>37</v>
      </c>
      <c r="C105">
        <v>39887</v>
      </c>
      <c r="D105">
        <v>20109</v>
      </c>
      <c r="E105" t="s">
        <v>48</v>
      </c>
      <c r="F105">
        <v>2</v>
      </c>
      <c r="G105">
        <v>112</v>
      </c>
      <c r="H105">
        <v>0.19058</v>
      </c>
      <c r="I105">
        <v>12</v>
      </c>
      <c r="J105" t="s">
        <v>39</v>
      </c>
      <c r="K105">
        <v>15750</v>
      </c>
      <c r="L105">
        <v>1668</v>
      </c>
      <c r="M105">
        <v>0.38116</v>
      </c>
      <c r="N105">
        <v>3319.51685</v>
      </c>
      <c r="O105">
        <v>0.18092</v>
      </c>
      <c r="P105">
        <v>5588.7168000000001</v>
      </c>
      <c r="Q105">
        <v>26.92</v>
      </c>
      <c r="R105">
        <v>5994.2529299999997</v>
      </c>
      <c r="S105">
        <v>0.89842</v>
      </c>
      <c r="T105">
        <v>11281.016600000001</v>
      </c>
      <c r="U105">
        <v>11.99</v>
      </c>
      <c r="V105">
        <v>5755.6040000000003</v>
      </c>
      <c r="W105">
        <v>0.57509999999999994</v>
      </c>
      <c r="X105">
        <v>12241.410159999999</v>
      </c>
      <c r="Y105">
        <v>26.27</v>
      </c>
      <c r="Z105">
        <v>1925.06384</v>
      </c>
      <c r="AA105">
        <v>0.38471</v>
      </c>
      <c r="AB105">
        <v>5917.1831099999999</v>
      </c>
      <c r="AC105">
        <v>26.26</v>
      </c>
      <c r="AD105" s="33">
        <v>16994.4375</v>
      </c>
      <c r="AE105">
        <v>3238.7997999999998</v>
      </c>
      <c r="AF105">
        <v>35028.328130000002</v>
      </c>
      <c r="AG105">
        <v>174.50459000000001</v>
      </c>
      <c r="AH105">
        <v>29.75</v>
      </c>
      <c r="AI105">
        <v>1509.2633539999999</v>
      </c>
      <c r="AJ105">
        <v>109.249132</v>
      </c>
      <c r="AK105">
        <v>5004</v>
      </c>
      <c r="AL105">
        <v>6672</v>
      </c>
    </row>
    <row r="106" spans="1:38" x14ac:dyDescent="0.25">
      <c r="A106">
        <v>40104</v>
      </c>
      <c r="B106" t="s">
        <v>37</v>
      </c>
      <c r="C106">
        <v>39925</v>
      </c>
      <c r="D106">
        <v>24192</v>
      </c>
      <c r="E106" t="s">
        <v>68</v>
      </c>
      <c r="F106">
        <v>3</v>
      </c>
      <c r="G106">
        <v>112</v>
      </c>
      <c r="H106">
        <v>5.4129999999999998E-2</v>
      </c>
      <c r="I106">
        <v>12</v>
      </c>
      <c r="J106" t="s">
        <v>39</v>
      </c>
      <c r="K106">
        <v>22950</v>
      </c>
      <c r="L106">
        <v>2434</v>
      </c>
      <c r="M106">
        <v>0.16239000000000001</v>
      </c>
      <c r="N106">
        <v>10620.86621</v>
      </c>
      <c r="O106">
        <v>0.39668999999999999</v>
      </c>
      <c r="P106">
        <v>14061.362300000001</v>
      </c>
      <c r="Q106">
        <v>26.61</v>
      </c>
      <c r="R106">
        <v>12374.00879</v>
      </c>
      <c r="S106">
        <v>1.27095</v>
      </c>
      <c r="T106">
        <v>20871.052729999999</v>
      </c>
      <c r="U106">
        <v>6.66</v>
      </c>
      <c r="V106">
        <v>14772.73926</v>
      </c>
      <c r="W106">
        <v>1.0115499999999999</v>
      </c>
      <c r="X106">
        <v>24622.26758</v>
      </c>
      <c r="Y106">
        <v>18.649999999999999</v>
      </c>
      <c r="Z106">
        <v>6442.2084999999997</v>
      </c>
      <c r="AA106">
        <v>0.88224999999999998</v>
      </c>
      <c r="AB106">
        <v>11825.84863</v>
      </c>
      <c r="AC106">
        <v>15.72</v>
      </c>
      <c r="AD106" s="33">
        <v>44209.824220000002</v>
      </c>
      <c r="AE106">
        <v>2393.07764</v>
      </c>
      <c r="AF106">
        <v>71380.53125</v>
      </c>
      <c r="AG106">
        <v>187.23586</v>
      </c>
      <c r="AH106">
        <v>29.75</v>
      </c>
      <c r="AI106">
        <v>1018.521826</v>
      </c>
      <c r="AJ106">
        <v>122.754335</v>
      </c>
      <c r="AK106">
        <v>7302</v>
      </c>
      <c r="AL106">
        <v>9736</v>
      </c>
    </row>
    <row r="107" spans="1:38" x14ac:dyDescent="0.25">
      <c r="A107">
        <v>40105</v>
      </c>
      <c r="B107" t="s">
        <v>37</v>
      </c>
      <c r="C107">
        <v>39925</v>
      </c>
      <c r="D107">
        <v>31872</v>
      </c>
      <c r="E107" t="s">
        <v>94</v>
      </c>
      <c r="F107">
        <v>3</v>
      </c>
      <c r="G107">
        <v>112</v>
      </c>
      <c r="H107">
        <v>4.8439999999999997E-2</v>
      </c>
      <c r="I107">
        <v>12</v>
      </c>
      <c r="J107" t="s">
        <v>39</v>
      </c>
      <c r="K107">
        <v>22950</v>
      </c>
      <c r="L107">
        <v>2434</v>
      </c>
      <c r="M107">
        <v>0.14532</v>
      </c>
      <c r="N107">
        <v>3403.4362799999999</v>
      </c>
      <c r="O107">
        <v>0.12712000000000001</v>
      </c>
      <c r="P107">
        <v>14097.91504</v>
      </c>
      <c r="Q107">
        <v>26.97</v>
      </c>
      <c r="R107">
        <v>8379.8330100000003</v>
      </c>
      <c r="S107">
        <v>0.86070999999999998</v>
      </c>
      <c r="T107">
        <v>20798.6875</v>
      </c>
      <c r="U107">
        <v>11.93</v>
      </c>
      <c r="V107">
        <v>9860.9492200000004</v>
      </c>
      <c r="W107">
        <v>0.67522000000000004</v>
      </c>
      <c r="X107">
        <v>24663.875</v>
      </c>
      <c r="Y107">
        <v>25.42</v>
      </c>
      <c r="Z107">
        <v>5422.5698199999997</v>
      </c>
      <c r="AA107">
        <v>0.74260999999999999</v>
      </c>
      <c r="AB107">
        <v>11729.13379</v>
      </c>
      <c r="AC107">
        <v>17.739999999999998</v>
      </c>
      <c r="AD107" s="33">
        <v>27066.789059999999</v>
      </c>
      <c r="AE107">
        <v>1311.1152300000001</v>
      </c>
      <c r="AF107">
        <v>71289.609379999994</v>
      </c>
      <c r="AG107">
        <v>73.735370000000003</v>
      </c>
      <c r="AH107">
        <v>29.75</v>
      </c>
      <c r="AI107">
        <v>668.58836799999995</v>
      </c>
      <c r="AJ107">
        <v>48.831681000000003</v>
      </c>
      <c r="AK107">
        <v>7302</v>
      </c>
      <c r="AL107">
        <v>9736</v>
      </c>
    </row>
    <row r="108" spans="1:38" x14ac:dyDescent="0.25">
      <c r="A108">
        <v>40106</v>
      </c>
      <c r="B108" t="s">
        <v>37</v>
      </c>
      <c r="C108">
        <v>39926</v>
      </c>
      <c r="D108">
        <v>31907</v>
      </c>
      <c r="E108" t="s">
        <v>100</v>
      </c>
      <c r="F108">
        <v>3</v>
      </c>
      <c r="G108">
        <v>112</v>
      </c>
      <c r="H108">
        <v>0.17032</v>
      </c>
      <c r="I108">
        <v>12</v>
      </c>
      <c r="J108" t="s">
        <v>39</v>
      </c>
      <c r="K108">
        <v>22950</v>
      </c>
      <c r="L108">
        <v>2434</v>
      </c>
      <c r="M108">
        <v>0.51095999999999997</v>
      </c>
      <c r="N108">
        <v>2590.43604</v>
      </c>
      <c r="O108">
        <v>9.6750000000000003E-2</v>
      </c>
      <c r="P108">
        <v>5301.8530300000002</v>
      </c>
      <c r="Q108">
        <v>27</v>
      </c>
      <c r="R108">
        <v>7365.4985399999996</v>
      </c>
      <c r="S108">
        <v>0.75651999999999997</v>
      </c>
      <c r="T108">
        <v>14949.01758</v>
      </c>
      <c r="U108">
        <v>13.86</v>
      </c>
      <c r="V108">
        <v>6324.4135699999997</v>
      </c>
      <c r="W108">
        <v>0.43306</v>
      </c>
      <c r="X108">
        <v>15217.612300000001</v>
      </c>
      <c r="Y108">
        <v>26.55</v>
      </c>
      <c r="Z108">
        <v>2727.97363</v>
      </c>
      <c r="AA108">
        <v>0.37358999999999998</v>
      </c>
      <c r="AB108">
        <v>7437.3447299999998</v>
      </c>
      <c r="AC108">
        <v>26.23</v>
      </c>
      <c r="AD108" s="33">
        <v>19008.322270000001</v>
      </c>
      <c r="AE108">
        <v>3237.4975599999998</v>
      </c>
      <c r="AF108">
        <v>42905.828130000002</v>
      </c>
      <c r="AG108">
        <v>165.13767999999999</v>
      </c>
      <c r="AH108">
        <v>29.75</v>
      </c>
      <c r="AI108">
        <v>1719.1202229999999</v>
      </c>
      <c r="AJ108">
        <v>108.225301</v>
      </c>
      <c r="AK108">
        <v>7302</v>
      </c>
      <c r="AL108">
        <v>9736</v>
      </c>
    </row>
    <row r="109" spans="1:38" x14ac:dyDescent="0.25">
      <c r="A109">
        <v>40107</v>
      </c>
      <c r="B109" t="s">
        <v>37</v>
      </c>
      <c r="C109">
        <v>39926</v>
      </c>
      <c r="D109">
        <v>31908</v>
      </c>
      <c r="E109" t="s">
        <v>101</v>
      </c>
      <c r="F109">
        <v>3</v>
      </c>
      <c r="G109">
        <v>112</v>
      </c>
      <c r="H109">
        <v>0.10904999999999999</v>
      </c>
      <c r="I109">
        <v>12</v>
      </c>
      <c r="J109" t="s">
        <v>39</v>
      </c>
      <c r="K109">
        <v>22950</v>
      </c>
      <c r="L109">
        <v>2434</v>
      </c>
      <c r="M109">
        <v>0.32715</v>
      </c>
      <c r="N109">
        <v>3425.87817</v>
      </c>
      <c r="O109">
        <v>0.12795999999999999</v>
      </c>
      <c r="P109">
        <v>6708.1635699999997</v>
      </c>
      <c r="Q109">
        <v>26.97</v>
      </c>
      <c r="R109">
        <v>8200.8496099999993</v>
      </c>
      <c r="S109">
        <v>0.84231999999999996</v>
      </c>
      <c r="T109">
        <v>15657.054690000001</v>
      </c>
      <c r="U109">
        <v>12.26</v>
      </c>
      <c r="V109">
        <v>9697.7158199999994</v>
      </c>
      <c r="W109">
        <v>0.66405000000000003</v>
      </c>
      <c r="X109">
        <v>16913.583979999999</v>
      </c>
      <c r="Y109">
        <v>25.49</v>
      </c>
      <c r="Z109">
        <v>4766.9682599999996</v>
      </c>
      <c r="AA109">
        <v>0.65283000000000002</v>
      </c>
      <c r="AB109">
        <v>8332.4277299999994</v>
      </c>
      <c r="AC109">
        <v>18.920000000000002</v>
      </c>
      <c r="AD109" s="33">
        <v>26091.412110000001</v>
      </c>
      <c r="AE109">
        <v>2845.2683099999999</v>
      </c>
      <c r="AF109">
        <v>47611.230470000002</v>
      </c>
      <c r="AG109">
        <v>155.76073</v>
      </c>
      <c r="AH109">
        <v>29.75</v>
      </c>
      <c r="AI109">
        <v>1414.1405159999999</v>
      </c>
      <c r="AJ109">
        <v>100.42032399999999</v>
      </c>
      <c r="AK109">
        <v>7302</v>
      </c>
      <c r="AL109">
        <v>9736</v>
      </c>
    </row>
    <row r="110" spans="1:38" x14ac:dyDescent="0.25">
      <c r="A110">
        <v>40108</v>
      </c>
      <c r="B110" t="s">
        <v>37</v>
      </c>
      <c r="C110">
        <v>39927</v>
      </c>
      <c r="D110">
        <v>26640</v>
      </c>
      <c r="E110" t="s">
        <v>73</v>
      </c>
      <c r="F110">
        <v>3</v>
      </c>
      <c r="G110">
        <v>112</v>
      </c>
      <c r="H110">
        <v>1.9810000000000001E-2</v>
      </c>
      <c r="I110">
        <v>12</v>
      </c>
      <c r="J110" t="s">
        <v>39</v>
      </c>
      <c r="K110">
        <v>22950</v>
      </c>
      <c r="L110">
        <v>2434</v>
      </c>
      <c r="M110">
        <v>5.9429999999999997E-2</v>
      </c>
      <c r="N110">
        <v>8636.0048800000004</v>
      </c>
      <c r="O110">
        <v>0.32255</v>
      </c>
      <c r="P110">
        <v>12167.121090000001</v>
      </c>
      <c r="Q110">
        <v>26.73</v>
      </c>
      <c r="R110">
        <v>11809.018550000001</v>
      </c>
      <c r="S110">
        <v>1.21292</v>
      </c>
      <c r="T110">
        <v>19405.125</v>
      </c>
      <c r="U110">
        <v>7.18</v>
      </c>
      <c r="V110">
        <v>13990.820309999999</v>
      </c>
      <c r="W110">
        <v>0.95801000000000003</v>
      </c>
      <c r="X110">
        <v>21556.882809999999</v>
      </c>
      <c r="Y110">
        <v>19.09</v>
      </c>
      <c r="Z110">
        <v>6485.2163099999998</v>
      </c>
      <c r="AA110">
        <v>0.88814000000000004</v>
      </c>
      <c r="AB110">
        <v>10544.4043</v>
      </c>
      <c r="AC110">
        <v>15.64</v>
      </c>
      <c r="AD110" s="33">
        <v>40921.058590000001</v>
      </c>
      <c r="AE110">
        <v>810.64624000000003</v>
      </c>
      <c r="AF110">
        <v>63673.53125</v>
      </c>
      <c r="AG110">
        <v>61.71481</v>
      </c>
      <c r="AH110">
        <v>29.75</v>
      </c>
      <c r="AI110">
        <v>362.40880099999998</v>
      </c>
      <c r="AJ110">
        <v>40.796039999999998</v>
      </c>
      <c r="AK110">
        <v>7302</v>
      </c>
      <c r="AL110">
        <v>9736</v>
      </c>
    </row>
    <row r="111" spans="1:38" x14ac:dyDescent="0.25">
      <c r="A111">
        <v>40109</v>
      </c>
      <c r="B111" t="s">
        <v>37</v>
      </c>
      <c r="C111">
        <v>39927</v>
      </c>
      <c r="D111">
        <v>31908</v>
      </c>
      <c r="E111" t="s">
        <v>102</v>
      </c>
      <c r="F111">
        <v>3</v>
      </c>
      <c r="G111">
        <v>112</v>
      </c>
      <c r="H111">
        <v>6.3369999999999996E-2</v>
      </c>
      <c r="I111">
        <v>12</v>
      </c>
      <c r="J111" t="s">
        <v>39</v>
      </c>
      <c r="K111">
        <v>22950</v>
      </c>
      <c r="L111">
        <v>2434</v>
      </c>
      <c r="M111">
        <v>0.19011</v>
      </c>
      <c r="N111">
        <v>3531.1157199999998</v>
      </c>
      <c r="O111">
        <v>0.13189000000000001</v>
      </c>
      <c r="P111">
        <v>12167.121090000001</v>
      </c>
      <c r="Q111">
        <v>26.96</v>
      </c>
      <c r="R111">
        <v>7596.1054700000004</v>
      </c>
      <c r="S111">
        <v>0.78020999999999996</v>
      </c>
      <c r="T111">
        <v>18911.269530000001</v>
      </c>
      <c r="U111">
        <v>13.4</v>
      </c>
      <c r="V111">
        <v>7566.0634799999998</v>
      </c>
      <c r="W111">
        <v>0.51807999999999998</v>
      </c>
      <c r="X111">
        <v>21556.882809999999</v>
      </c>
      <c r="Y111">
        <v>26.35</v>
      </c>
      <c r="Z111">
        <v>4059.1877399999998</v>
      </c>
      <c r="AA111">
        <v>0.55589999999999995</v>
      </c>
      <c r="AB111">
        <v>10544.4043</v>
      </c>
      <c r="AC111">
        <v>22.6</v>
      </c>
      <c r="AD111" s="33">
        <v>22752.472659999999</v>
      </c>
      <c r="AE111">
        <v>1441.8241</v>
      </c>
      <c r="AF111">
        <v>63179.679689999997</v>
      </c>
      <c r="AG111">
        <v>73.8005</v>
      </c>
      <c r="AH111">
        <v>29.75</v>
      </c>
      <c r="AI111">
        <v>738.59589400000004</v>
      </c>
      <c r="AJ111">
        <v>47.304665</v>
      </c>
      <c r="AK111">
        <v>7302</v>
      </c>
      <c r="AL111">
        <v>9736</v>
      </c>
    </row>
    <row r="112" spans="1:38" x14ac:dyDescent="0.25">
      <c r="A112">
        <v>40290</v>
      </c>
      <c r="B112" t="s">
        <v>37</v>
      </c>
      <c r="C112">
        <v>40018</v>
      </c>
      <c r="D112">
        <v>31697</v>
      </c>
      <c r="E112" t="s">
        <v>76</v>
      </c>
      <c r="F112">
        <v>3</v>
      </c>
      <c r="G112">
        <v>112</v>
      </c>
      <c r="H112">
        <v>7.7189999999999995E-2</v>
      </c>
      <c r="I112">
        <v>12</v>
      </c>
      <c r="J112" t="s">
        <v>52</v>
      </c>
      <c r="K112">
        <v>20750</v>
      </c>
      <c r="L112">
        <v>2409</v>
      </c>
      <c r="M112">
        <v>0.23157</v>
      </c>
      <c r="N112">
        <v>4219.9765600000001</v>
      </c>
      <c r="O112">
        <v>0.15925</v>
      </c>
      <c r="P112">
        <v>9811.3876999999993</v>
      </c>
      <c r="Q112">
        <v>23.17</v>
      </c>
      <c r="R112">
        <v>8964.1289099999995</v>
      </c>
      <c r="S112">
        <v>0.93027000000000004</v>
      </c>
      <c r="T112">
        <v>18376.5</v>
      </c>
      <c r="U112">
        <v>7.12</v>
      </c>
      <c r="V112">
        <v>11409.05371</v>
      </c>
      <c r="W112">
        <v>0.78934000000000004</v>
      </c>
      <c r="X112">
        <v>23256.060549999998</v>
      </c>
      <c r="Y112">
        <v>17.77</v>
      </c>
      <c r="Z112">
        <v>6278.4726600000004</v>
      </c>
      <c r="AA112">
        <v>0.86875000000000002</v>
      </c>
      <c r="AB112">
        <v>11368.085940000001</v>
      </c>
      <c r="AC112">
        <v>10.53</v>
      </c>
      <c r="AD112" s="33">
        <v>30871.632809999999</v>
      </c>
      <c r="AE112">
        <v>2382.9812000000002</v>
      </c>
      <c r="AF112">
        <v>62812.035159999999</v>
      </c>
      <c r="AG112">
        <v>206.82477</v>
      </c>
      <c r="AH112">
        <v>29.75</v>
      </c>
      <c r="AI112">
        <v>1176.5763669999999</v>
      </c>
      <c r="AJ112">
        <v>143.20698300000001</v>
      </c>
      <c r="AK112">
        <v>7227</v>
      </c>
      <c r="AL112">
        <v>9636</v>
      </c>
    </row>
    <row r="113" spans="1:38" x14ac:dyDescent="0.25">
      <c r="A113">
        <v>40291</v>
      </c>
      <c r="B113" t="s">
        <v>37</v>
      </c>
      <c r="C113">
        <v>40018</v>
      </c>
      <c r="D113">
        <v>31700</v>
      </c>
      <c r="E113" t="s">
        <v>78</v>
      </c>
      <c r="F113">
        <v>3</v>
      </c>
      <c r="G113">
        <v>112</v>
      </c>
      <c r="H113">
        <v>0.15931999999999999</v>
      </c>
      <c r="I113">
        <v>12</v>
      </c>
      <c r="J113" t="s">
        <v>52</v>
      </c>
      <c r="K113">
        <v>20750</v>
      </c>
      <c r="L113">
        <v>2409</v>
      </c>
      <c r="M113">
        <v>0.47796</v>
      </c>
      <c r="N113">
        <v>5591.4111300000004</v>
      </c>
      <c r="O113">
        <v>0.21099999999999999</v>
      </c>
      <c r="P113">
        <v>9811.3876999999993</v>
      </c>
      <c r="Q113">
        <v>24.55</v>
      </c>
      <c r="R113">
        <v>9412.3710900000005</v>
      </c>
      <c r="S113">
        <v>0.97679000000000005</v>
      </c>
      <c r="T113">
        <v>18376.5</v>
      </c>
      <c r="U113">
        <v>7.64</v>
      </c>
      <c r="V113">
        <v>11847.005859999999</v>
      </c>
      <c r="W113">
        <v>0.81964000000000004</v>
      </c>
      <c r="X113">
        <v>23256.060549999998</v>
      </c>
      <c r="Y113">
        <v>18.86</v>
      </c>
      <c r="Z113">
        <v>5089.6132799999996</v>
      </c>
      <c r="AA113">
        <v>0.70425000000000004</v>
      </c>
      <c r="AB113">
        <v>11368.085940000001</v>
      </c>
      <c r="AC113">
        <v>13.89</v>
      </c>
      <c r="AD113" s="33">
        <v>31940.402340000001</v>
      </c>
      <c r="AE113">
        <v>5088.7446300000001</v>
      </c>
      <c r="AF113">
        <v>62812.035159999999</v>
      </c>
      <c r="AG113">
        <v>391.02222</v>
      </c>
      <c r="AH113">
        <v>29.75</v>
      </c>
      <c r="AI113">
        <v>2310.4561039999999</v>
      </c>
      <c r="AJ113">
        <v>254.65845300000001</v>
      </c>
      <c r="AK113">
        <v>7227</v>
      </c>
      <c r="AL113">
        <v>9636</v>
      </c>
    </row>
    <row r="114" spans="1:38" x14ac:dyDescent="0.25">
      <c r="A114">
        <v>41095</v>
      </c>
      <c r="B114" t="s">
        <v>37</v>
      </c>
      <c r="C114">
        <v>40475</v>
      </c>
      <c r="D114">
        <v>31831</v>
      </c>
      <c r="E114" t="s">
        <v>87</v>
      </c>
      <c r="F114">
        <v>2</v>
      </c>
      <c r="G114">
        <v>112</v>
      </c>
      <c r="H114">
        <v>0.26552999999999999</v>
      </c>
      <c r="I114">
        <v>12</v>
      </c>
      <c r="J114" t="s">
        <v>52</v>
      </c>
      <c r="K114">
        <v>14200</v>
      </c>
      <c r="L114">
        <v>1650</v>
      </c>
      <c r="M114">
        <v>0.53105999999999998</v>
      </c>
      <c r="N114">
        <v>7967.0341799999997</v>
      </c>
      <c r="O114">
        <v>0.43896000000000002</v>
      </c>
      <c r="P114">
        <v>15630.69434</v>
      </c>
      <c r="Q114">
        <v>25.95</v>
      </c>
      <c r="R114">
        <v>8788.50684</v>
      </c>
      <c r="S114">
        <v>1.3315900000000001</v>
      </c>
      <c r="T114">
        <v>18277.351559999999</v>
      </c>
      <c r="U114">
        <v>6.35</v>
      </c>
      <c r="V114">
        <v>11944.302729999999</v>
      </c>
      <c r="W114">
        <v>1.2064999999999999</v>
      </c>
      <c r="X114">
        <v>24530.54492</v>
      </c>
      <c r="Y114">
        <v>16.59</v>
      </c>
      <c r="Z114">
        <v>5498.2939500000002</v>
      </c>
      <c r="AA114">
        <v>1.11077</v>
      </c>
      <c r="AB114">
        <v>11479.46191</v>
      </c>
      <c r="AC114">
        <v>12.52</v>
      </c>
      <c r="AD114" s="33">
        <v>34198.136720000002</v>
      </c>
      <c r="AE114">
        <v>9080.6308599999993</v>
      </c>
      <c r="AF114">
        <v>69918.054690000004</v>
      </c>
      <c r="AG114">
        <v>756.80358999999999</v>
      </c>
      <c r="AH114">
        <v>29.75</v>
      </c>
      <c r="AI114">
        <v>3793.5740740000001</v>
      </c>
      <c r="AJ114">
        <v>484.10835400000002</v>
      </c>
      <c r="AK114">
        <v>4950</v>
      </c>
      <c r="AL114">
        <v>6600</v>
      </c>
    </row>
    <row r="115" spans="1:38" x14ac:dyDescent="0.25">
      <c r="A115">
        <v>41096</v>
      </c>
      <c r="B115" t="s">
        <v>37</v>
      </c>
      <c r="C115">
        <v>40475</v>
      </c>
      <c r="D115">
        <v>36131</v>
      </c>
      <c r="E115" t="s">
        <v>103</v>
      </c>
      <c r="F115">
        <v>2</v>
      </c>
      <c r="G115">
        <v>112</v>
      </c>
      <c r="H115">
        <v>0.45668999999999998</v>
      </c>
      <c r="I115">
        <v>12</v>
      </c>
      <c r="J115" t="s">
        <v>52</v>
      </c>
      <c r="K115">
        <v>14200</v>
      </c>
      <c r="L115">
        <v>1650</v>
      </c>
      <c r="M115">
        <v>0.91337999999999997</v>
      </c>
      <c r="N115">
        <v>6545.9199200000003</v>
      </c>
      <c r="O115">
        <v>0.36065999999999998</v>
      </c>
      <c r="P115">
        <v>9762.1992200000004</v>
      </c>
      <c r="Q115">
        <v>27.83</v>
      </c>
      <c r="R115">
        <v>5730.3349600000001</v>
      </c>
      <c r="S115">
        <v>0.86822999999999995</v>
      </c>
      <c r="T115">
        <v>11231.121090000001</v>
      </c>
      <c r="U115">
        <v>14.25</v>
      </c>
      <c r="V115">
        <v>7066.3823199999997</v>
      </c>
      <c r="W115">
        <v>0.71377999999999997</v>
      </c>
      <c r="X115">
        <v>14478.60254</v>
      </c>
      <c r="Y115">
        <v>26.79</v>
      </c>
      <c r="Z115">
        <v>3134.17236</v>
      </c>
      <c r="AA115">
        <v>0.63317000000000001</v>
      </c>
      <c r="AB115">
        <v>6785.5043900000001</v>
      </c>
      <c r="AC115">
        <v>22.3</v>
      </c>
      <c r="AD115" s="33">
        <v>22476.808590000001</v>
      </c>
      <c r="AE115">
        <v>10264.934569999999</v>
      </c>
      <c r="AF115">
        <v>42257.425779999998</v>
      </c>
      <c r="AG115">
        <v>475.71341000000001</v>
      </c>
      <c r="AH115">
        <v>29.75</v>
      </c>
      <c r="AI115">
        <v>4048.3319670000001</v>
      </c>
      <c r="AJ115">
        <v>247.834079</v>
      </c>
      <c r="AK115">
        <v>4950</v>
      </c>
      <c r="AL115">
        <v>6600</v>
      </c>
    </row>
    <row r="116" spans="1:38" x14ac:dyDescent="0.25">
      <c r="A116">
        <v>41130</v>
      </c>
      <c r="B116" t="s">
        <v>37</v>
      </c>
      <c r="C116">
        <v>40497</v>
      </c>
      <c r="D116">
        <v>22991</v>
      </c>
      <c r="E116" t="s">
        <v>64</v>
      </c>
      <c r="F116">
        <v>3</v>
      </c>
      <c r="G116">
        <v>112</v>
      </c>
      <c r="H116">
        <v>0.13697000000000001</v>
      </c>
      <c r="I116">
        <v>12</v>
      </c>
      <c r="J116" t="s">
        <v>39</v>
      </c>
      <c r="K116">
        <v>22950</v>
      </c>
      <c r="L116">
        <v>2434</v>
      </c>
      <c r="M116">
        <v>0.41091</v>
      </c>
      <c r="N116">
        <v>3082.9843799999999</v>
      </c>
      <c r="O116">
        <v>0.11515</v>
      </c>
      <c r="P116">
        <v>5540.5156299999999</v>
      </c>
      <c r="Q116">
        <v>26.98</v>
      </c>
      <c r="R116">
        <v>8065.4521500000001</v>
      </c>
      <c r="S116">
        <v>0.82842000000000005</v>
      </c>
      <c r="T116">
        <v>15556.00488</v>
      </c>
      <c r="U116">
        <v>12.51</v>
      </c>
      <c r="V116">
        <v>8747.5703099999992</v>
      </c>
      <c r="W116">
        <v>0.59897999999999996</v>
      </c>
      <c r="X116">
        <v>18210.82617</v>
      </c>
      <c r="Y116">
        <v>25.8</v>
      </c>
      <c r="Z116">
        <v>3162.0947299999998</v>
      </c>
      <c r="AA116">
        <v>0.43303999999999998</v>
      </c>
      <c r="AB116">
        <v>7975.8554700000004</v>
      </c>
      <c r="AC116">
        <v>25.57</v>
      </c>
      <c r="AD116" s="33">
        <v>23058.101559999999</v>
      </c>
      <c r="AE116">
        <v>3158.2680700000001</v>
      </c>
      <c r="AF116">
        <v>47283.203130000002</v>
      </c>
      <c r="AG116">
        <v>167.3372</v>
      </c>
      <c r="AH116">
        <v>29.75</v>
      </c>
      <c r="AI116">
        <v>1537.8370789999999</v>
      </c>
      <c r="AJ116">
        <v>105.245642</v>
      </c>
      <c r="AK116">
        <v>7302</v>
      </c>
      <c r="AL116">
        <v>9736</v>
      </c>
    </row>
    <row r="117" spans="1:38" x14ac:dyDescent="0.25">
      <c r="A117">
        <v>41131</v>
      </c>
      <c r="B117" t="s">
        <v>37</v>
      </c>
      <c r="C117">
        <v>40497</v>
      </c>
      <c r="D117">
        <v>31903</v>
      </c>
      <c r="E117" t="s">
        <v>96</v>
      </c>
      <c r="F117">
        <v>3</v>
      </c>
      <c r="G117">
        <v>112</v>
      </c>
      <c r="H117">
        <v>0.13113</v>
      </c>
      <c r="I117">
        <v>12</v>
      </c>
      <c r="J117" t="s">
        <v>39</v>
      </c>
      <c r="K117">
        <v>22950</v>
      </c>
      <c r="L117">
        <v>2434</v>
      </c>
      <c r="M117">
        <v>0.39339000000000002</v>
      </c>
      <c r="N117">
        <v>2326.6792</v>
      </c>
      <c r="O117">
        <v>8.6900000000000005E-2</v>
      </c>
      <c r="P117">
        <v>4751.6040000000003</v>
      </c>
      <c r="Q117">
        <v>27.01</v>
      </c>
      <c r="R117">
        <v>7433.49316</v>
      </c>
      <c r="S117">
        <v>0.76351000000000002</v>
      </c>
      <c r="T117">
        <v>15294.87988</v>
      </c>
      <c r="U117">
        <v>13.73</v>
      </c>
      <c r="V117">
        <v>8299.2050799999997</v>
      </c>
      <c r="W117">
        <v>0.56828000000000001</v>
      </c>
      <c r="X117">
        <v>16511.347659999999</v>
      </c>
      <c r="Y117">
        <v>26.21</v>
      </c>
      <c r="Z117">
        <v>4155.2485399999996</v>
      </c>
      <c r="AA117">
        <v>0.56906000000000001</v>
      </c>
      <c r="AB117">
        <v>7451.4907199999998</v>
      </c>
      <c r="AC117">
        <v>22.07</v>
      </c>
      <c r="AD117" s="33">
        <v>22214.625</v>
      </c>
      <c r="AE117">
        <v>2913.0039099999999</v>
      </c>
      <c r="AF117">
        <v>44009.320310000003</v>
      </c>
      <c r="AG117">
        <v>148.50014999999999</v>
      </c>
      <c r="AH117">
        <v>29.75</v>
      </c>
      <c r="AI117">
        <v>1519.6316409999999</v>
      </c>
      <c r="AJ117">
        <v>95.683076</v>
      </c>
      <c r="AK117">
        <v>7302</v>
      </c>
      <c r="AL117">
        <v>9736</v>
      </c>
    </row>
    <row r="118" spans="1:38" x14ac:dyDescent="0.25">
      <c r="K118">
        <f t="shared" ref="K118:AL118" si="0">AVERAGE(K2:K117)</f>
        <v>18564.655172413793</v>
      </c>
      <c r="L118">
        <f t="shared" si="0"/>
        <v>2063.655172413793</v>
      </c>
      <c r="M118">
        <f t="shared" si="0"/>
        <v>0.71452137931034476</v>
      </c>
      <c r="N118">
        <f t="shared" si="0"/>
        <v>4155.346956896552</v>
      </c>
      <c r="O118">
        <f t="shared" si="0"/>
        <v>0.18451758620689648</v>
      </c>
      <c r="P118">
        <f t="shared" si="0"/>
        <v>8286.9839928448273</v>
      </c>
      <c r="Q118">
        <f t="shared" si="0"/>
        <v>26.9126724137931</v>
      </c>
      <c r="R118">
        <f t="shared" si="0"/>
        <v>7373.9271816379296</v>
      </c>
      <c r="S118">
        <f t="shared" si="0"/>
        <v>0.88837801724137866</v>
      </c>
      <c r="T118">
        <f t="shared" si="0"/>
        <v>14627.693080431029</v>
      </c>
      <c r="U118">
        <f t="shared" si="0"/>
        <v>12.601293103448279</v>
      </c>
      <c r="V118">
        <f t="shared" si="0"/>
        <v>8636.4124031896536</v>
      </c>
      <c r="W118">
        <f t="shared" si="0"/>
        <v>0.6898874137931037</v>
      </c>
      <c r="X118">
        <f t="shared" si="0"/>
        <v>17205.980252844831</v>
      </c>
      <c r="Y118">
        <f t="shared" si="0"/>
        <v>24.166637931034487</v>
      </c>
      <c r="Z118">
        <f t="shared" si="0"/>
        <v>4108.6626526724149</v>
      </c>
      <c r="AA118">
        <f t="shared" si="0"/>
        <v>0.66201344827586239</v>
      </c>
      <c r="AB118">
        <f t="shared" si="0"/>
        <v>8166.333927499998</v>
      </c>
      <c r="AC118">
        <f t="shared" si="0"/>
        <v>20.350000000000001</v>
      </c>
      <c r="AD118" s="34">
        <f t="shared" si="0"/>
        <v>24274.349222672408</v>
      </c>
      <c r="AE118">
        <f t="shared" si="0"/>
        <v>6420.9578347413799</v>
      </c>
      <c r="AF118">
        <f t="shared" si="0"/>
        <v>48286.991140517246</v>
      </c>
      <c r="AG118">
        <f t="shared" si="0"/>
        <v>364.21429198275882</v>
      </c>
      <c r="AH118">
        <f t="shared" si="0"/>
        <v>29.75</v>
      </c>
      <c r="AI118">
        <f t="shared" si="0"/>
        <v>3061.2991976034473</v>
      </c>
      <c r="AJ118">
        <f t="shared" si="0"/>
        <v>228.05723793103454</v>
      </c>
      <c r="AK118">
        <f t="shared" si="0"/>
        <v>6190.9655172413795</v>
      </c>
      <c r="AL118">
        <f t="shared" si="0"/>
        <v>8254.6206896551721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8"/>
  <sheetViews>
    <sheetView topLeftCell="T1" workbookViewId="0">
      <pane ySplit="1" topLeftCell="A95" activePane="bottomLeft" state="frozen"/>
      <selection pane="bottomLeft" activeCell="AF121" sqref="AF121"/>
    </sheetView>
  </sheetViews>
  <sheetFormatPr defaultRowHeight="15" x14ac:dyDescent="0.25"/>
  <cols>
    <col min="1" max="1" width="6" bestFit="1" customWidth="1"/>
    <col min="2" max="2" width="8.28515625" bestFit="1" customWidth="1"/>
    <col min="3" max="4" width="6" bestFit="1" customWidth="1"/>
    <col min="5" max="5" width="11.7109375" bestFit="1" customWidth="1"/>
    <col min="6" max="6" width="6.5703125" bestFit="1" customWidth="1"/>
    <col min="7" max="7" width="6.140625" bestFit="1" customWidth="1"/>
    <col min="8" max="8" width="9.7109375" bestFit="1" customWidth="1"/>
    <col min="9" max="9" width="6.28515625" bestFit="1" customWidth="1"/>
    <col min="10" max="10" width="18.28515625" bestFit="1" customWidth="1"/>
    <col min="11" max="11" width="8.42578125" bestFit="1" customWidth="1"/>
    <col min="12" max="12" width="4.5703125" bestFit="1" customWidth="1"/>
    <col min="13" max="13" width="9.7109375" bestFit="1" customWidth="1"/>
    <col min="14" max="14" width="12" bestFit="1" customWidth="1"/>
    <col min="15" max="15" width="8" bestFit="1" customWidth="1"/>
    <col min="16" max="16" width="12" bestFit="1" customWidth="1"/>
    <col min="17" max="17" width="11.5703125" bestFit="1" customWidth="1"/>
    <col min="18" max="18" width="12" bestFit="1" customWidth="1"/>
    <col min="19" max="19" width="8" bestFit="1" customWidth="1"/>
    <col min="20" max="20" width="12" bestFit="1" customWidth="1"/>
    <col min="21" max="21" width="6.42578125" bestFit="1" customWidth="1"/>
    <col min="22" max="22" width="10.7109375" bestFit="1" customWidth="1"/>
    <col min="23" max="23" width="12" bestFit="1" customWidth="1"/>
    <col min="24" max="24" width="8" bestFit="1" customWidth="1"/>
    <col min="25" max="25" width="12" bestFit="1" customWidth="1"/>
    <col min="26" max="26" width="10.85546875" bestFit="1" customWidth="1"/>
    <col min="27" max="27" width="12" bestFit="1" customWidth="1"/>
    <col min="28" max="28" width="8" bestFit="1" customWidth="1"/>
    <col min="29" max="29" width="12" bestFit="1" customWidth="1"/>
    <col min="30" max="30" width="10.85546875" bestFit="1" customWidth="1"/>
    <col min="31" max="31" width="12" style="33" bestFit="1" customWidth="1"/>
    <col min="32" max="33" width="12" bestFit="1" customWidth="1"/>
    <col min="34" max="34" width="11" bestFit="1" customWidth="1"/>
    <col min="35" max="36" width="7.5703125" bestFit="1" customWidth="1"/>
    <col min="37" max="37" width="7.42578125" bestFit="1" customWidth="1"/>
    <col min="38" max="38" width="7.28515625" bestFit="1" customWidth="1"/>
    <col min="39" max="39" width="12" bestFit="1" customWidth="1"/>
    <col min="40" max="40" width="11" bestFit="1" customWidth="1"/>
  </cols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105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32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s="33" t="s">
        <v>28</v>
      </c>
      <c r="AF1" t="s">
        <v>29</v>
      </c>
      <c r="AG1" t="s">
        <v>30</v>
      </c>
      <c r="AH1" t="s">
        <v>31</v>
      </c>
      <c r="AI1" t="s">
        <v>35</v>
      </c>
      <c r="AJ1" t="s">
        <v>106</v>
      </c>
      <c r="AK1" t="s">
        <v>36</v>
      </c>
      <c r="AL1" t="s">
        <v>107</v>
      </c>
      <c r="AM1" t="s">
        <v>33</v>
      </c>
      <c r="AN1" t="s">
        <v>34</v>
      </c>
    </row>
    <row r="2" spans="1:40" x14ac:dyDescent="0.25">
      <c r="A2">
        <v>3586</v>
      </c>
      <c r="B2" t="s">
        <v>37</v>
      </c>
      <c r="C2">
        <v>20092</v>
      </c>
      <c r="D2">
        <v>20093</v>
      </c>
      <c r="E2" t="s">
        <v>38</v>
      </c>
      <c r="F2">
        <v>2</v>
      </c>
      <c r="G2">
        <v>112</v>
      </c>
      <c r="H2">
        <v>0.50807999999999998</v>
      </c>
      <c r="I2">
        <v>12</v>
      </c>
      <c r="J2" t="s">
        <v>39</v>
      </c>
      <c r="K2">
        <v>1650</v>
      </c>
      <c r="L2">
        <v>36</v>
      </c>
      <c r="M2">
        <v>1.01616</v>
      </c>
      <c r="N2">
        <v>1196.35535</v>
      </c>
      <c r="O2">
        <v>6.5909999999999996E-2</v>
      </c>
      <c r="P2">
        <v>2565.1899400000002</v>
      </c>
      <c r="Q2">
        <v>28.4</v>
      </c>
      <c r="R2">
        <v>3333.7275399999999</v>
      </c>
      <c r="S2">
        <v>0.50510999999999995</v>
      </c>
      <c r="T2">
        <v>7950.4692400000004</v>
      </c>
      <c r="U2">
        <v>29.75</v>
      </c>
      <c r="V2">
        <v>22.34</v>
      </c>
      <c r="W2">
        <v>3960.7126499999999</v>
      </c>
      <c r="X2">
        <v>0.40006999999999998</v>
      </c>
      <c r="Y2">
        <v>7025.1835899999996</v>
      </c>
      <c r="Z2">
        <v>28.09</v>
      </c>
      <c r="AA2">
        <v>2981.9335900000001</v>
      </c>
      <c r="AB2">
        <v>0.60241</v>
      </c>
      <c r="AC2">
        <v>4191.1689500000002</v>
      </c>
      <c r="AD2">
        <v>24.57</v>
      </c>
      <c r="AE2" s="33">
        <v>11472.72949</v>
      </c>
      <c r="AF2">
        <v>5829.0644499999999</v>
      </c>
      <c r="AG2">
        <v>21732.011719999999</v>
      </c>
      <c r="AH2">
        <v>230.52486999999999</v>
      </c>
      <c r="AI2">
        <v>4950</v>
      </c>
      <c r="AJ2">
        <v>9900</v>
      </c>
      <c r="AK2">
        <v>6600</v>
      </c>
      <c r="AL2">
        <v>18150</v>
      </c>
      <c r="AM2">
        <v>3208.8611430000001</v>
      </c>
      <c r="AN2">
        <v>137.48221000000001</v>
      </c>
    </row>
    <row r="3" spans="1:40" x14ac:dyDescent="0.25">
      <c r="A3">
        <v>3587</v>
      </c>
      <c r="B3" t="s">
        <v>37</v>
      </c>
      <c r="C3">
        <v>20092</v>
      </c>
      <c r="D3">
        <v>20122</v>
      </c>
      <c r="E3" t="s">
        <v>40</v>
      </c>
      <c r="F3">
        <v>2</v>
      </c>
      <c r="G3">
        <v>112</v>
      </c>
      <c r="H3">
        <v>0.56044000000000005</v>
      </c>
      <c r="I3">
        <v>12</v>
      </c>
      <c r="J3" t="s">
        <v>41</v>
      </c>
      <c r="K3">
        <v>1650</v>
      </c>
      <c r="L3">
        <v>36</v>
      </c>
      <c r="M3">
        <v>1.1208800000000001</v>
      </c>
      <c r="N3">
        <v>1710.45874</v>
      </c>
      <c r="O3">
        <v>9.4240000000000004E-2</v>
      </c>
      <c r="P3">
        <v>4649.64941</v>
      </c>
      <c r="Q3">
        <v>28.49</v>
      </c>
      <c r="R3">
        <v>4726.3261700000003</v>
      </c>
      <c r="S3">
        <v>0.71611000000000002</v>
      </c>
      <c r="T3">
        <v>10308.375</v>
      </c>
      <c r="U3">
        <v>29.75</v>
      </c>
      <c r="V3">
        <v>18.329999999999998</v>
      </c>
      <c r="W3">
        <v>5538.90967</v>
      </c>
      <c r="X3">
        <v>0.55949000000000004</v>
      </c>
      <c r="Y3">
        <v>11388.972659999999</v>
      </c>
      <c r="Z3">
        <v>27.98</v>
      </c>
      <c r="AA3">
        <v>3380.90308</v>
      </c>
      <c r="AB3">
        <v>0.68301000000000001</v>
      </c>
      <c r="AC3">
        <v>5036.4218799999999</v>
      </c>
      <c r="AD3">
        <v>22.68</v>
      </c>
      <c r="AE3" s="33">
        <v>15356.597659999999</v>
      </c>
      <c r="AF3">
        <v>8606.4511700000003</v>
      </c>
      <c r="AG3">
        <v>31383.417969999999</v>
      </c>
      <c r="AH3">
        <v>372.64386000000002</v>
      </c>
      <c r="AI3">
        <v>4950</v>
      </c>
      <c r="AJ3">
        <v>9900</v>
      </c>
      <c r="AK3">
        <v>6600</v>
      </c>
      <c r="AL3">
        <v>18150</v>
      </c>
      <c r="AM3">
        <v>4543.6155920000001</v>
      </c>
      <c r="AN3">
        <v>228.052167</v>
      </c>
    </row>
    <row r="4" spans="1:40" x14ac:dyDescent="0.25">
      <c r="A4">
        <v>3590</v>
      </c>
      <c r="B4" t="s">
        <v>37</v>
      </c>
      <c r="C4">
        <v>20093</v>
      </c>
      <c r="D4">
        <v>20092</v>
      </c>
      <c r="E4" t="s">
        <v>38</v>
      </c>
      <c r="F4">
        <v>2</v>
      </c>
      <c r="G4">
        <v>112</v>
      </c>
      <c r="H4">
        <v>0.50807999999999998</v>
      </c>
      <c r="I4">
        <v>12</v>
      </c>
      <c r="J4" t="s">
        <v>39</v>
      </c>
      <c r="K4">
        <v>1650</v>
      </c>
      <c r="L4">
        <v>36</v>
      </c>
      <c r="M4">
        <v>1.01616</v>
      </c>
      <c r="N4">
        <v>1368.8347200000001</v>
      </c>
      <c r="O4">
        <v>7.5420000000000001E-2</v>
      </c>
      <c r="P4">
        <v>2565.1899400000002</v>
      </c>
      <c r="Q4">
        <v>28.39</v>
      </c>
      <c r="R4">
        <v>4616.7416999999996</v>
      </c>
      <c r="S4">
        <v>0.69950999999999997</v>
      </c>
      <c r="T4">
        <v>7950.4692400000004</v>
      </c>
      <c r="U4">
        <v>29.75</v>
      </c>
      <c r="V4">
        <v>18.309999999999999</v>
      </c>
      <c r="W4">
        <v>3064.4709499999999</v>
      </c>
      <c r="X4">
        <v>0.30953999999999998</v>
      </c>
      <c r="Y4">
        <v>7025.1835899999996</v>
      </c>
      <c r="Z4">
        <v>28.19</v>
      </c>
      <c r="AA4">
        <v>1209.2354700000001</v>
      </c>
      <c r="AB4">
        <v>0.24429000000000001</v>
      </c>
      <c r="AC4">
        <v>4191.1689500000002</v>
      </c>
      <c r="AD4">
        <v>28.13</v>
      </c>
      <c r="AE4" s="33">
        <v>10259.2832</v>
      </c>
      <c r="AF4">
        <v>5212.5366199999999</v>
      </c>
      <c r="AG4">
        <v>21732.011719999999</v>
      </c>
      <c r="AH4">
        <v>229.67944</v>
      </c>
      <c r="AI4">
        <v>4950</v>
      </c>
      <c r="AJ4">
        <v>9900</v>
      </c>
      <c r="AK4">
        <v>6600</v>
      </c>
      <c r="AL4">
        <v>18150</v>
      </c>
      <c r="AM4">
        <v>2960.0625129999999</v>
      </c>
      <c r="AN4">
        <v>149.949952</v>
      </c>
    </row>
    <row r="5" spans="1:40" x14ac:dyDescent="0.25">
      <c r="A5">
        <v>3591</v>
      </c>
      <c r="B5" t="s">
        <v>37</v>
      </c>
      <c r="C5">
        <v>20093</v>
      </c>
      <c r="D5">
        <v>20094</v>
      </c>
      <c r="E5" t="s">
        <v>42</v>
      </c>
      <c r="F5">
        <v>2</v>
      </c>
      <c r="G5">
        <v>112</v>
      </c>
      <c r="H5">
        <v>0.43997000000000003</v>
      </c>
      <c r="I5">
        <v>12</v>
      </c>
      <c r="J5" t="s">
        <v>39</v>
      </c>
      <c r="K5">
        <v>1650</v>
      </c>
      <c r="L5">
        <v>36</v>
      </c>
      <c r="M5">
        <v>0.87994000000000006</v>
      </c>
      <c r="N5">
        <v>1716.79089</v>
      </c>
      <c r="O5">
        <v>9.4589999999999994E-2</v>
      </c>
      <c r="P5">
        <v>3792.9897500000002</v>
      </c>
      <c r="Q5">
        <v>27.96</v>
      </c>
      <c r="R5">
        <v>4274.8252000000002</v>
      </c>
      <c r="S5">
        <v>0.64770000000000005</v>
      </c>
      <c r="T5">
        <v>9914.0810500000007</v>
      </c>
      <c r="U5">
        <v>29.75</v>
      </c>
      <c r="V5">
        <v>18.649999999999999</v>
      </c>
      <c r="W5">
        <v>5213.9848599999996</v>
      </c>
      <c r="X5">
        <v>0.52666999999999997</v>
      </c>
      <c r="Y5">
        <v>9518.6777299999994</v>
      </c>
      <c r="Z5">
        <v>27.41</v>
      </c>
      <c r="AA5">
        <v>3742.3032199999998</v>
      </c>
      <c r="AB5">
        <v>0.75602000000000003</v>
      </c>
      <c r="AC5">
        <v>5314.0981400000001</v>
      </c>
      <c r="AD5">
        <v>20.28</v>
      </c>
      <c r="AE5" s="33">
        <v>14947.9043</v>
      </c>
      <c r="AF5">
        <v>6576.6293900000001</v>
      </c>
      <c r="AG5">
        <v>28539.847659999999</v>
      </c>
      <c r="AH5">
        <v>292.74218999999999</v>
      </c>
      <c r="AI5">
        <v>4950</v>
      </c>
      <c r="AJ5">
        <v>9900</v>
      </c>
      <c r="AK5">
        <v>6600</v>
      </c>
      <c r="AL5">
        <v>18150</v>
      </c>
      <c r="AM5">
        <v>3527.2958840000001</v>
      </c>
      <c r="AN5">
        <v>182.03532200000001</v>
      </c>
    </row>
    <row r="6" spans="1:40" x14ac:dyDescent="0.25">
      <c r="A6">
        <v>3592</v>
      </c>
      <c r="B6" t="s">
        <v>37</v>
      </c>
      <c r="C6">
        <v>20094</v>
      </c>
      <c r="D6">
        <v>20093</v>
      </c>
      <c r="E6" t="s">
        <v>42</v>
      </c>
      <c r="F6">
        <v>2</v>
      </c>
      <c r="G6">
        <v>112</v>
      </c>
      <c r="H6">
        <v>0.43997000000000003</v>
      </c>
      <c r="I6">
        <v>12</v>
      </c>
      <c r="J6" t="s">
        <v>39</v>
      </c>
      <c r="K6">
        <v>1650</v>
      </c>
      <c r="L6">
        <v>36</v>
      </c>
      <c r="M6">
        <v>0.87994000000000006</v>
      </c>
      <c r="N6">
        <v>2076.1989699999999</v>
      </c>
      <c r="O6">
        <v>0.11439000000000001</v>
      </c>
      <c r="P6">
        <v>3792.9897500000002</v>
      </c>
      <c r="Q6">
        <v>27.94</v>
      </c>
      <c r="R6">
        <v>5639.2558600000002</v>
      </c>
      <c r="S6">
        <v>0.85443000000000002</v>
      </c>
      <c r="T6">
        <v>9914.0810500000007</v>
      </c>
      <c r="U6">
        <v>29.75</v>
      </c>
      <c r="V6">
        <v>14.34</v>
      </c>
      <c r="W6">
        <v>4304.6923800000004</v>
      </c>
      <c r="X6">
        <v>0.43481999999999998</v>
      </c>
      <c r="Y6">
        <v>9518.6777299999994</v>
      </c>
      <c r="Z6">
        <v>27.58</v>
      </c>
      <c r="AA6">
        <v>1571.79492</v>
      </c>
      <c r="AB6">
        <v>0.31752999999999998</v>
      </c>
      <c r="AC6">
        <v>5314.0981400000001</v>
      </c>
      <c r="AD6">
        <v>27.51</v>
      </c>
      <c r="AE6" s="33">
        <v>13591.94238</v>
      </c>
      <c r="AF6">
        <v>5980.0463900000004</v>
      </c>
      <c r="AG6">
        <v>28539.847659999999</v>
      </c>
      <c r="AH6">
        <v>299.52202999999997</v>
      </c>
      <c r="AI6">
        <v>4950</v>
      </c>
      <c r="AJ6">
        <v>9900</v>
      </c>
      <c r="AK6">
        <v>6600</v>
      </c>
      <c r="AL6">
        <v>18150</v>
      </c>
      <c r="AM6">
        <v>3172.6459159999999</v>
      </c>
      <c r="AN6">
        <v>198.15761800000001</v>
      </c>
    </row>
    <row r="7" spans="1:40" x14ac:dyDescent="0.25">
      <c r="A7">
        <v>3594</v>
      </c>
      <c r="B7" t="s">
        <v>37</v>
      </c>
      <c r="C7">
        <v>20094</v>
      </c>
      <c r="D7">
        <v>39047</v>
      </c>
      <c r="E7" t="s">
        <v>43</v>
      </c>
      <c r="F7">
        <v>2</v>
      </c>
      <c r="G7">
        <v>112</v>
      </c>
      <c r="H7">
        <v>0.36980000000000002</v>
      </c>
      <c r="I7">
        <v>12</v>
      </c>
      <c r="J7" t="s">
        <v>39</v>
      </c>
      <c r="K7">
        <v>1650</v>
      </c>
      <c r="L7">
        <v>36</v>
      </c>
      <c r="M7">
        <v>0.73960000000000004</v>
      </c>
      <c r="N7">
        <v>2021.80981</v>
      </c>
      <c r="O7">
        <v>0.11139</v>
      </c>
      <c r="P7">
        <v>4628.3622999999998</v>
      </c>
      <c r="Q7">
        <v>27.42</v>
      </c>
      <c r="R7">
        <v>4712.6132799999996</v>
      </c>
      <c r="S7">
        <v>0.71403000000000005</v>
      </c>
      <c r="T7">
        <v>11138.30762</v>
      </c>
      <c r="U7">
        <v>29.75</v>
      </c>
      <c r="V7">
        <v>16.34</v>
      </c>
      <c r="W7">
        <v>5975.2861300000004</v>
      </c>
      <c r="X7">
        <v>0.60355999999999999</v>
      </c>
      <c r="Y7">
        <v>11634.125980000001</v>
      </c>
      <c r="Z7">
        <v>26.6</v>
      </c>
      <c r="AA7">
        <v>3931.1794399999999</v>
      </c>
      <c r="AB7">
        <v>0.79418</v>
      </c>
      <c r="AC7">
        <v>6065.3081099999999</v>
      </c>
      <c r="AD7">
        <v>18.68</v>
      </c>
      <c r="AE7" s="33">
        <v>16640.88867</v>
      </c>
      <c r="AF7">
        <v>6153.8007799999996</v>
      </c>
      <c r="AG7">
        <v>33466.105470000002</v>
      </c>
      <c r="AH7">
        <v>294.81488000000002</v>
      </c>
      <c r="AI7">
        <v>4950</v>
      </c>
      <c r="AJ7">
        <v>9900</v>
      </c>
      <c r="AK7">
        <v>6600</v>
      </c>
      <c r="AL7">
        <v>18150</v>
      </c>
      <c r="AM7">
        <v>3196.4745600000001</v>
      </c>
      <c r="AN7">
        <v>184.47776200000001</v>
      </c>
    </row>
    <row r="8" spans="1:40" x14ac:dyDescent="0.25">
      <c r="A8">
        <v>3622</v>
      </c>
      <c r="B8" t="s">
        <v>37</v>
      </c>
      <c r="C8">
        <v>20105</v>
      </c>
      <c r="D8">
        <v>20106</v>
      </c>
      <c r="E8" t="s">
        <v>44</v>
      </c>
      <c r="F8">
        <v>2</v>
      </c>
      <c r="G8">
        <v>112</v>
      </c>
      <c r="H8">
        <v>0.21245</v>
      </c>
      <c r="I8">
        <v>12</v>
      </c>
      <c r="J8" t="s">
        <v>39</v>
      </c>
      <c r="K8">
        <v>1668</v>
      </c>
      <c r="L8">
        <v>26</v>
      </c>
      <c r="M8">
        <v>0.4249</v>
      </c>
      <c r="N8">
        <v>2785.5339399999998</v>
      </c>
      <c r="O8">
        <v>0.15182000000000001</v>
      </c>
      <c r="P8">
        <v>7045.4877900000001</v>
      </c>
      <c r="Q8">
        <v>26.95</v>
      </c>
      <c r="R8">
        <v>6584.7475599999998</v>
      </c>
      <c r="S8">
        <v>0.98692000000000002</v>
      </c>
      <c r="T8">
        <v>13488.532230000001</v>
      </c>
      <c r="U8">
        <v>29.75</v>
      </c>
      <c r="V8">
        <v>10.57</v>
      </c>
      <c r="W8">
        <v>8647.8095699999994</v>
      </c>
      <c r="X8">
        <v>0.86409000000000002</v>
      </c>
      <c r="Y8">
        <v>15539.38867</v>
      </c>
      <c r="Z8">
        <v>22.81</v>
      </c>
      <c r="AA8">
        <v>5096.2675799999997</v>
      </c>
      <c r="AB8">
        <v>1.01844</v>
      </c>
      <c r="AC8">
        <v>7036.7709999999997</v>
      </c>
      <c r="AD8">
        <v>14.39</v>
      </c>
      <c r="AE8" s="33">
        <v>23114.359380000002</v>
      </c>
      <c r="AF8">
        <v>4910.6455100000003</v>
      </c>
      <c r="AG8">
        <v>43110.179689999997</v>
      </c>
      <c r="AH8">
        <v>310.09246999999999</v>
      </c>
      <c r="AI8">
        <v>5004</v>
      </c>
      <c r="AJ8">
        <v>10008</v>
      </c>
      <c r="AK8">
        <v>6672</v>
      </c>
      <c r="AL8">
        <v>18348</v>
      </c>
      <c r="AM8">
        <v>2481.6316390000002</v>
      </c>
      <c r="AN8">
        <v>207.58895699999999</v>
      </c>
    </row>
    <row r="9" spans="1:40" x14ac:dyDescent="0.25">
      <c r="A9">
        <v>3624</v>
      </c>
      <c r="B9" t="s">
        <v>37</v>
      </c>
      <c r="C9">
        <v>20105</v>
      </c>
      <c r="D9">
        <v>39887</v>
      </c>
      <c r="E9" t="s">
        <v>45</v>
      </c>
      <c r="F9">
        <v>2</v>
      </c>
      <c r="G9">
        <v>112</v>
      </c>
      <c r="H9">
        <v>0.19255</v>
      </c>
      <c r="I9">
        <v>12</v>
      </c>
      <c r="J9" t="s">
        <v>39</v>
      </c>
      <c r="K9">
        <v>1668</v>
      </c>
      <c r="L9">
        <v>26</v>
      </c>
      <c r="M9">
        <v>0.3851</v>
      </c>
      <c r="N9">
        <v>3975.0532199999998</v>
      </c>
      <c r="O9">
        <v>0.21665000000000001</v>
      </c>
      <c r="P9">
        <v>6642.0293000000001</v>
      </c>
      <c r="Q9">
        <v>26.88</v>
      </c>
      <c r="R9">
        <v>7133.2348599999996</v>
      </c>
      <c r="S9">
        <v>1.0691299999999999</v>
      </c>
      <c r="T9">
        <v>13021.858399999999</v>
      </c>
      <c r="U9">
        <v>29.75</v>
      </c>
      <c r="V9">
        <v>9.42</v>
      </c>
      <c r="W9">
        <v>6839.1503899999998</v>
      </c>
      <c r="X9">
        <v>0.68337000000000003</v>
      </c>
      <c r="Y9">
        <v>14557.33691</v>
      </c>
      <c r="Z9">
        <v>25.55</v>
      </c>
      <c r="AA9">
        <v>2087.8066399999998</v>
      </c>
      <c r="AB9">
        <v>0.41722999999999999</v>
      </c>
      <c r="AC9">
        <v>7300.0541999999996</v>
      </c>
      <c r="AD9">
        <v>25.81</v>
      </c>
      <c r="AE9" s="33">
        <v>20035.246090000001</v>
      </c>
      <c r="AF9">
        <v>3857.7866199999999</v>
      </c>
      <c r="AG9">
        <v>41521.277340000001</v>
      </c>
      <c r="AH9">
        <v>241.39869999999999</v>
      </c>
      <c r="AI9">
        <v>5004</v>
      </c>
      <c r="AJ9">
        <v>10008</v>
      </c>
      <c r="AK9">
        <v>6672</v>
      </c>
      <c r="AL9">
        <v>18348</v>
      </c>
      <c r="AM9">
        <v>1775.511573</v>
      </c>
      <c r="AN9">
        <v>161.38289599999999</v>
      </c>
    </row>
    <row r="10" spans="1:40" x14ac:dyDescent="0.25">
      <c r="A10">
        <v>3625</v>
      </c>
      <c r="B10" t="s">
        <v>37</v>
      </c>
      <c r="C10">
        <v>20106</v>
      </c>
      <c r="D10">
        <v>20105</v>
      </c>
      <c r="E10" t="s">
        <v>44</v>
      </c>
      <c r="F10">
        <v>2</v>
      </c>
      <c r="G10">
        <v>112</v>
      </c>
      <c r="H10">
        <v>0.21245</v>
      </c>
      <c r="I10">
        <v>12</v>
      </c>
      <c r="J10" t="s">
        <v>39</v>
      </c>
      <c r="K10">
        <v>1668</v>
      </c>
      <c r="L10">
        <v>26</v>
      </c>
      <c r="M10">
        <v>0.4249</v>
      </c>
      <c r="N10">
        <v>4259.9540999999999</v>
      </c>
      <c r="O10">
        <v>0.23218</v>
      </c>
      <c r="P10">
        <v>7045.4877900000001</v>
      </c>
      <c r="Q10">
        <v>26.87</v>
      </c>
      <c r="R10">
        <v>6903.7851600000004</v>
      </c>
      <c r="S10">
        <v>1.03474</v>
      </c>
      <c r="T10">
        <v>13488.532230000001</v>
      </c>
      <c r="U10">
        <v>29.75</v>
      </c>
      <c r="V10">
        <v>9.8800000000000008</v>
      </c>
      <c r="W10">
        <v>6891.5790999999999</v>
      </c>
      <c r="X10">
        <v>0.68861000000000006</v>
      </c>
      <c r="Y10">
        <v>15539.38867</v>
      </c>
      <c r="Z10">
        <v>25.53</v>
      </c>
      <c r="AA10">
        <v>1940.5036600000001</v>
      </c>
      <c r="AB10">
        <v>0.38779000000000002</v>
      </c>
      <c r="AC10">
        <v>7036.7709999999997</v>
      </c>
      <c r="AD10">
        <v>26.25</v>
      </c>
      <c r="AE10" s="33">
        <v>19995.822270000001</v>
      </c>
      <c r="AF10">
        <v>4248.1122999999998</v>
      </c>
      <c r="AG10">
        <v>43110.179689999997</v>
      </c>
      <c r="AH10">
        <v>255.18801999999999</v>
      </c>
      <c r="AI10">
        <v>5004</v>
      </c>
      <c r="AJ10">
        <v>10008</v>
      </c>
      <c r="AK10">
        <v>6672</v>
      </c>
      <c r="AL10">
        <v>18348</v>
      </c>
      <c r="AM10">
        <v>1878.969139</v>
      </c>
      <c r="AN10">
        <v>164.15748300000001</v>
      </c>
    </row>
    <row r="11" spans="1:40" x14ac:dyDescent="0.25">
      <c r="A11">
        <v>3626</v>
      </c>
      <c r="B11" t="s">
        <v>37</v>
      </c>
      <c r="C11">
        <v>20106</v>
      </c>
      <c r="D11">
        <v>23146</v>
      </c>
      <c r="E11" t="s">
        <v>46</v>
      </c>
      <c r="F11">
        <v>2</v>
      </c>
      <c r="G11">
        <v>112</v>
      </c>
      <c r="H11">
        <v>0.50871</v>
      </c>
      <c r="I11">
        <v>12</v>
      </c>
      <c r="J11" t="s">
        <v>39</v>
      </c>
      <c r="K11">
        <v>1668</v>
      </c>
      <c r="L11">
        <v>26</v>
      </c>
      <c r="M11">
        <v>1.01742</v>
      </c>
      <c r="N11">
        <v>1847.98669</v>
      </c>
      <c r="O11">
        <v>0.10072</v>
      </c>
      <c r="P11">
        <v>5288.5200199999999</v>
      </c>
      <c r="Q11">
        <v>28.78</v>
      </c>
      <c r="R11">
        <v>3943.5629899999999</v>
      </c>
      <c r="S11">
        <v>0.59106000000000003</v>
      </c>
      <c r="T11">
        <v>9906.0830100000003</v>
      </c>
      <c r="U11">
        <v>29.75</v>
      </c>
      <c r="V11">
        <v>21.65</v>
      </c>
      <c r="W11">
        <v>5345.8222699999997</v>
      </c>
      <c r="X11">
        <v>0.53415000000000001</v>
      </c>
      <c r="Y11">
        <v>11114.737300000001</v>
      </c>
      <c r="Z11">
        <v>28.43</v>
      </c>
      <c r="AA11">
        <v>3969.6057099999998</v>
      </c>
      <c r="AB11">
        <v>0.79329000000000005</v>
      </c>
      <c r="AC11">
        <v>5671.2822299999998</v>
      </c>
      <c r="AD11">
        <v>21.57</v>
      </c>
      <c r="AE11" s="33">
        <v>15106.97754</v>
      </c>
      <c r="AF11">
        <v>7685.0708000000004</v>
      </c>
      <c r="AG11">
        <v>31980.623049999998</v>
      </c>
      <c r="AH11">
        <v>314.60138000000001</v>
      </c>
      <c r="AI11">
        <v>5004</v>
      </c>
      <c r="AJ11">
        <v>10008</v>
      </c>
      <c r="AK11">
        <v>6672</v>
      </c>
      <c r="AL11">
        <v>18348</v>
      </c>
      <c r="AM11">
        <v>4025.5082609999999</v>
      </c>
      <c r="AN11">
        <v>186.28165799999999</v>
      </c>
    </row>
    <row r="12" spans="1:40" x14ac:dyDescent="0.25">
      <c r="A12">
        <v>3632</v>
      </c>
      <c r="B12" t="s">
        <v>37</v>
      </c>
      <c r="C12">
        <v>20109</v>
      </c>
      <c r="D12">
        <v>39886</v>
      </c>
      <c r="E12" t="s">
        <v>47</v>
      </c>
      <c r="F12">
        <v>2</v>
      </c>
      <c r="G12">
        <v>112</v>
      </c>
      <c r="H12">
        <v>0.25977</v>
      </c>
      <c r="I12">
        <v>12</v>
      </c>
      <c r="J12" t="s">
        <v>39</v>
      </c>
      <c r="K12">
        <v>1650</v>
      </c>
      <c r="L12">
        <v>36</v>
      </c>
      <c r="M12">
        <v>0.51954</v>
      </c>
      <c r="N12">
        <v>3289.0461399999999</v>
      </c>
      <c r="O12">
        <v>0.18121000000000001</v>
      </c>
      <c r="P12">
        <v>5668.7460899999996</v>
      </c>
      <c r="Q12">
        <v>26.28</v>
      </c>
      <c r="R12">
        <v>6826.9511700000003</v>
      </c>
      <c r="S12">
        <v>1.0343899999999999</v>
      </c>
      <c r="T12">
        <v>12486.92383</v>
      </c>
      <c r="U12">
        <v>29.75</v>
      </c>
      <c r="V12">
        <v>9.3000000000000007</v>
      </c>
      <c r="W12">
        <v>6560.2724600000001</v>
      </c>
      <c r="X12">
        <v>0.66264999999999996</v>
      </c>
      <c r="Y12">
        <v>13594.066409999999</v>
      </c>
      <c r="Z12">
        <v>24.77</v>
      </c>
      <c r="AA12">
        <v>2213.2524400000002</v>
      </c>
      <c r="AB12">
        <v>0.44712000000000002</v>
      </c>
      <c r="AC12">
        <v>6759.5595700000003</v>
      </c>
      <c r="AD12">
        <v>24.72</v>
      </c>
      <c r="AE12" s="33">
        <v>18889.521479999999</v>
      </c>
      <c r="AF12">
        <v>4906.9311500000003</v>
      </c>
      <c r="AG12">
        <v>38509.296880000002</v>
      </c>
      <c r="AH12">
        <v>315.26080000000002</v>
      </c>
      <c r="AI12">
        <v>4950</v>
      </c>
      <c r="AJ12">
        <v>9900</v>
      </c>
      <c r="AK12">
        <v>6600</v>
      </c>
      <c r="AL12">
        <v>18150</v>
      </c>
      <c r="AM12">
        <v>2348.3737449999999</v>
      </c>
      <c r="AN12">
        <v>213.95011600000001</v>
      </c>
    </row>
    <row r="13" spans="1:40" x14ac:dyDescent="0.25">
      <c r="A13">
        <v>3633</v>
      </c>
      <c r="B13" t="s">
        <v>37</v>
      </c>
      <c r="C13">
        <v>20109</v>
      </c>
      <c r="D13">
        <v>39887</v>
      </c>
      <c r="E13" t="s">
        <v>48</v>
      </c>
      <c r="F13">
        <v>2</v>
      </c>
      <c r="G13">
        <v>112</v>
      </c>
      <c r="H13">
        <v>0.19058</v>
      </c>
      <c r="I13">
        <v>12</v>
      </c>
      <c r="J13" t="s">
        <v>39</v>
      </c>
      <c r="K13">
        <v>1668</v>
      </c>
      <c r="L13">
        <v>26</v>
      </c>
      <c r="M13">
        <v>0.38116</v>
      </c>
      <c r="N13">
        <v>2569.6916500000002</v>
      </c>
      <c r="O13">
        <v>0.14005000000000001</v>
      </c>
      <c r="P13">
        <v>6255.8374000000003</v>
      </c>
      <c r="Q13">
        <v>26.96</v>
      </c>
      <c r="R13">
        <v>5881.7831999999999</v>
      </c>
      <c r="S13">
        <v>0.88156000000000001</v>
      </c>
      <c r="T13">
        <v>12787.25684</v>
      </c>
      <c r="U13">
        <v>29.75</v>
      </c>
      <c r="V13">
        <v>12.27</v>
      </c>
      <c r="W13">
        <v>7321.5151400000004</v>
      </c>
      <c r="X13">
        <v>0.73157000000000005</v>
      </c>
      <c r="Y13">
        <v>13921.619140000001</v>
      </c>
      <c r="Z13">
        <v>24.93</v>
      </c>
      <c r="AA13">
        <v>4741.9609399999999</v>
      </c>
      <c r="AB13">
        <v>0.94762999999999997</v>
      </c>
      <c r="AC13">
        <v>7039.5639600000004</v>
      </c>
      <c r="AD13">
        <v>15.39</v>
      </c>
      <c r="AE13" s="33">
        <v>20514.95117</v>
      </c>
      <c r="AF13">
        <v>3909.7392599999998</v>
      </c>
      <c r="AG13">
        <v>40004.277340000001</v>
      </c>
      <c r="AH13">
        <v>224.21364</v>
      </c>
      <c r="AI13">
        <v>5004</v>
      </c>
      <c r="AJ13">
        <v>10008</v>
      </c>
      <c r="AK13">
        <v>6672</v>
      </c>
      <c r="AL13">
        <v>18348</v>
      </c>
      <c r="AM13">
        <v>2024.6731110000001</v>
      </c>
      <c r="AN13">
        <v>150.078417</v>
      </c>
    </row>
    <row r="14" spans="1:40" x14ac:dyDescent="0.25">
      <c r="A14">
        <v>3634</v>
      </c>
      <c r="B14" t="s">
        <v>37</v>
      </c>
      <c r="C14">
        <v>20110</v>
      </c>
      <c r="D14">
        <v>39047</v>
      </c>
      <c r="E14" t="s">
        <v>49</v>
      </c>
      <c r="F14">
        <v>2</v>
      </c>
      <c r="G14">
        <v>112</v>
      </c>
      <c r="H14">
        <v>0.26990999999999998</v>
      </c>
      <c r="I14">
        <v>12</v>
      </c>
      <c r="J14" t="s">
        <v>39</v>
      </c>
      <c r="K14">
        <v>1650</v>
      </c>
      <c r="L14">
        <v>36</v>
      </c>
      <c r="M14">
        <v>0.53981999999999997</v>
      </c>
      <c r="N14">
        <v>3613.90967</v>
      </c>
      <c r="O14">
        <v>0.19911000000000001</v>
      </c>
      <c r="P14">
        <v>6387.7348599999996</v>
      </c>
      <c r="Q14">
        <v>26.37</v>
      </c>
      <c r="R14">
        <v>7501.6328100000001</v>
      </c>
      <c r="S14">
        <v>1.1366099999999999</v>
      </c>
      <c r="T14">
        <v>13463.809569999999</v>
      </c>
      <c r="U14">
        <v>29.75</v>
      </c>
      <c r="V14">
        <v>8.18</v>
      </c>
      <c r="W14">
        <v>7360.6328100000001</v>
      </c>
      <c r="X14">
        <v>0.74350000000000005</v>
      </c>
      <c r="Y14">
        <v>15131.339840000001</v>
      </c>
      <c r="Z14">
        <v>24.08</v>
      </c>
      <c r="AA14">
        <v>2675.75</v>
      </c>
      <c r="AB14">
        <v>0.54056000000000004</v>
      </c>
      <c r="AC14">
        <v>7471.47559</v>
      </c>
      <c r="AD14">
        <v>23.03</v>
      </c>
      <c r="AE14" s="33">
        <v>21151.925780000001</v>
      </c>
      <c r="AF14">
        <v>5709.1162100000001</v>
      </c>
      <c r="AG14">
        <v>42454.359380000002</v>
      </c>
      <c r="AH14">
        <v>398.38065</v>
      </c>
      <c r="AI14">
        <v>4950</v>
      </c>
      <c r="AJ14">
        <v>9900</v>
      </c>
      <c r="AK14">
        <v>6600</v>
      </c>
      <c r="AL14">
        <v>18150</v>
      </c>
      <c r="AM14">
        <v>2746.9774729999999</v>
      </c>
      <c r="AN14">
        <v>278.88597299999998</v>
      </c>
    </row>
    <row r="15" spans="1:40" x14ac:dyDescent="0.25">
      <c r="A15">
        <v>3635</v>
      </c>
      <c r="B15" t="s">
        <v>37</v>
      </c>
      <c r="C15">
        <v>20110</v>
      </c>
      <c r="D15">
        <v>39886</v>
      </c>
      <c r="E15" t="s">
        <v>50</v>
      </c>
      <c r="F15">
        <v>2</v>
      </c>
      <c r="G15">
        <v>112</v>
      </c>
      <c r="H15">
        <v>0.17824000000000001</v>
      </c>
      <c r="I15">
        <v>12</v>
      </c>
      <c r="J15" t="s">
        <v>39</v>
      </c>
      <c r="K15">
        <v>1650</v>
      </c>
      <c r="L15">
        <v>36</v>
      </c>
      <c r="M15">
        <v>0.35648000000000002</v>
      </c>
      <c r="N15">
        <v>2773.8249500000002</v>
      </c>
      <c r="O15">
        <v>0.15282999999999999</v>
      </c>
      <c r="P15">
        <v>6387.7348599999996</v>
      </c>
      <c r="Q15">
        <v>25.1</v>
      </c>
      <c r="R15">
        <v>5962.1772499999997</v>
      </c>
      <c r="S15">
        <v>0.90336000000000005</v>
      </c>
      <c r="T15">
        <v>13463.809569999999</v>
      </c>
      <c r="U15">
        <v>29.75</v>
      </c>
      <c r="V15">
        <v>9.58</v>
      </c>
      <c r="W15">
        <v>7770.7070299999996</v>
      </c>
      <c r="X15">
        <v>0.78491999999999995</v>
      </c>
      <c r="Y15">
        <v>15131.339840000001</v>
      </c>
      <c r="Z15">
        <v>21.46</v>
      </c>
      <c r="AA15">
        <v>4795.72559</v>
      </c>
      <c r="AB15">
        <v>0.96882999999999997</v>
      </c>
      <c r="AC15">
        <v>7471.47559</v>
      </c>
      <c r="AD15">
        <v>12.14</v>
      </c>
      <c r="AE15" s="33">
        <v>21302.435549999998</v>
      </c>
      <c r="AF15">
        <v>3796.9460399999998</v>
      </c>
      <c r="AG15">
        <v>42454.359380000002</v>
      </c>
      <c r="AH15">
        <v>265.57843000000003</v>
      </c>
      <c r="AI15">
        <v>4950</v>
      </c>
      <c r="AJ15">
        <v>9900</v>
      </c>
      <c r="AK15">
        <v>6600</v>
      </c>
      <c r="AL15">
        <v>18150</v>
      </c>
      <c r="AM15">
        <v>1917.488615</v>
      </c>
      <c r="AN15">
        <v>181.33990800000001</v>
      </c>
    </row>
    <row r="16" spans="1:40" x14ac:dyDescent="0.25">
      <c r="A16">
        <v>3667</v>
      </c>
      <c r="B16" t="s">
        <v>37</v>
      </c>
      <c r="C16">
        <v>20122</v>
      </c>
      <c r="D16">
        <v>20092</v>
      </c>
      <c r="E16" t="s">
        <v>40</v>
      </c>
      <c r="F16">
        <v>2</v>
      </c>
      <c r="G16">
        <v>112</v>
      </c>
      <c r="H16">
        <v>0.56044000000000005</v>
      </c>
      <c r="I16">
        <v>12</v>
      </c>
      <c r="J16" t="s">
        <v>41</v>
      </c>
      <c r="K16">
        <v>1650</v>
      </c>
      <c r="L16">
        <v>36</v>
      </c>
      <c r="M16">
        <v>1.1208800000000001</v>
      </c>
      <c r="N16">
        <v>2939.19067</v>
      </c>
      <c r="O16">
        <v>0.16194</v>
      </c>
      <c r="P16">
        <v>4649.64941</v>
      </c>
      <c r="Q16">
        <v>28.45</v>
      </c>
      <c r="R16">
        <v>5582.0483400000003</v>
      </c>
      <c r="S16">
        <v>0.84575999999999996</v>
      </c>
      <c r="T16">
        <v>10308.375</v>
      </c>
      <c r="U16">
        <v>29.75</v>
      </c>
      <c r="V16">
        <v>15.45</v>
      </c>
      <c r="W16">
        <v>5850.0625</v>
      </c>
      <c r="X16">
        <v>0.59092</v>
      </c>
      <c r="Y16">
        <v>11388.972659999999</v>
      </c>
      <c r="Z16">
        <v>27.92</v>
      </c>
      <c r="AA16">
        <v>1655.51892</v>
      </c>
      <c r="AB16">
        <v>0.33445000000000003</v>
      </c>
      <c r="AC16">
        <v>5036.4218799999999</v>
      </c>
      <c r="AD16">
        <v>28.09</v>
      </c>
      <c r="AE16" s="33">
        <v>16026.820309999999</v>
      </c>
      <c r="AF16">
        <v>8982.0712899999999</v>
      </c>
      <c r="AG16">
        <v>31383.417969999999</v>
      </c>
      <c r="AH16">
        <v>410.84402</v>
      </c>
      <c r="AI16">
        <v>4950</v>
      </c>
      <c r="AJ16">
        <v>9900</v>
      </c>
      <c r="AK16">
        <v>6600</v>
      </c>
      <c r="AL16">
        <v>18150</v>
      </c>
      <c r="AM16">
        <v>4056.2222230000002</v>
      </c>
      <c r="AN16">
        <v>235.515871</v>
      </c>
    </row>
    <row r="17" spans="1:40" x14ac:dyDescent="0.25">
      <c r="A17">
        <v>6310</v>
      </c>
      <c r="B17" t="s">
        <v>37</v>
      </c>
      <c r="C17">
        <v>21130</v>
      </c>
      <c r="D17">
        <v>21131</v>
      </c>
      <c r="E17" t="s">
        <v>51</v>
      </c>
      <c r="F17">
        <v>3</v>
      </c>
      <c r="G17">
        <v>112</v>
      </c>
      <c r="H17">
        <v>0.67549000000000003</v>
      </c>
      <c r="I17">
        <v>12</v>
      </c>
      <c r="J17" t="s">
        <v>52</v>
      </c>
      <c r="K17">
        <v>2409</v>
      </c>
      <c r="L17">
        <v>36</v>
      </c>
      <c r="M17">
        <v>2.0264700000000002</v>
      </c>
      <c r="N17">
        <v>2188.3378899999998</v>
      </c>
      <c r="O17">
        <v>8.2580000000000001E-2</v>
      </c>
      <c r="P17">
        <v>5138.3915999999999</v>
      </c>
      <c r="Q17">
        <v>28.71</v>
      </c>
      <c r="R17">
        <v>7890.1918900000001</v>
      </c>
      <c r="S17">
        <v>0.81881999999999999</v>
      </c>
      <c r="T17">
        <v>15219.153319999999</v>
      </c>
      <c r="U17">
        <v>29.75</v>
      </c>
      <c r="V17">
        <v>15.8</v>
      </c>
      <c r="W17">
        <v>9416.49316</v>
      </c>
      <c r="X17">
        <v>0.65147999999999995</v>
      </c>
      <c r="Y17">
        <v>16854.90625</v>
      </c>
      <c r="Z17">
        <v>27.88</v>
      </c>
      <c r="AA17">
        <v>3984.10718</v>
      </c>
      <c r="AB17">
        <v>0.55127999999999999</v>
      </c>
      <c r="AC17">
        <v>7532.3037100000001</v>
      </c>
      <c r="AD17">
        <v>26.34</v>
      </c>
      <c r="AE17" s="33">
        <v>23479.130860000001</v>
      </c>
      <c r="AF17">
        <v>15859.91797</v>
      </c>
      <c r="AG17">
        <v>44744.753909999999</v>
      </c>
      <c r="AH17">
        <v>719.13280999999995</v>
      </c>
      <c r="AI17">
        <v>7227</v>
      </c>
      <c r="AJ17">
        <v>14454</v>
      </c>
      <c r="AK17">
        <v>9636</v>
      </c>
      <c r="AL17">
        <v>26499</v>
      </c>
      <c r="AM17">
        <v>8020.9705370000001</v>
      </c>
      <c r="AN17">
        <v>439.498222</v>
      </c>
    </row>
    <row r="18" spans="1:40" x14ac:dyDescent="0.25">
      <c r="A18">
        <v>6312</v>
      </c>
      <c r="B18" t="s">
        <v>37</v>
      </c>
      <c r="C18">
        <v>21130</v>
      </c>
      <c r="D18">
        <v>21133</v>
      </c>
      <c r="E18" t="s">
        <v>53</v>
      </c>
      <c r="F18">
        <v>2</v>
      </c>
      <c r="G18">
        <v>112</v>
      </c>
      <c r="H18">
        <v>0.31740000000000002</v>
      </c>
      <c r="I18">
        <v>12</v>
      </c>
      <c r="J18" t="s">
        <v>52</v>
      </c>
      <c r="K18">
        <v>1650</v>
      </c>
      <c r="L18">
        <v>36</v>
      </c>
      <c r="M18">
        <v>0.63480000000000003</v>
      </c>
      <c r="N18">
        <v>5005.69092</v>
      </c>
      <c r="O18">
        <v>0.27579999999999999</v>
      </c>
      <c r="P18">
        <v>8494.2363299999997</v>
      </c>
      <c r="Q18">
        <v>26.8</v>
      </c>
      <c r="R18">
        <v>6464.1948199999997</v>
      </c>
      <c r="S18">
        <v>0.97941999999999996</v>
      </c>
      <c r="T18">
        <v>14064.1582</v>
      </c>
      <c r="U18">
        <v>29.75</v>
      </c>
      <c r="V18">
        <v>10.85</v>
      </c>
      <c r="W18">
        <v>7217.7250999999997</v>
      </c>
      <c r="X18">
        <v>0.72906000000000004</v>
      </c>
      <c r="Y18">
        <v>17707.521479999999</v>
      </c>
      <c r="Z18">
        <v>24.98</v>
      </c>
      <c r="AA18">
        <v>2769.0400399999999</v>
      </c>
      <c r="AB18">
        <v>0.55940000000000001</v>
      </c>
      <c r="AC18">
        <v>8347.3066400000007</v>
      </c>
      <c r="AD18">
        <v>23.45</v>
      </c>
      <c r="AE18" s="33">
        <v>21456.650389999999</v>
      </c>
      <c r="AF18">
        <v>6810.3725599999998</v>
      </c>
      <c r="AG18">
        <v>48613.222659999999</v>
      </c>
      <c r="AH18">
        <v>377.57468</v>
      </c>
      <c r="AI18">
        <v>4950</v>
      </c>
      <c r="AJ18">
        <v>9900</v>
      </c>
      <c r="AK18">
        <v>6600</v>
      </c>
      <c r="AL18">
        <v>18150</v>
      </c>
      <c r="AM18">
        <v>2930.6288220000001</v>
      </c>
      <c r="AN18">
        <v>226.579497</v>
      </c>
    </row>
    <row r="19" spans="1:40" x14ac:dyDescent="0.25">
      <c r="A19">
        <v>6313</v>
      </c>
      <c r="B19" t="s">
        <v>37</v>
      </c>
      <c r="C19">
        <v>21131</v>
      </c>
      <c r="D19">
        <v>21130</v>
      </c>
      <c r="E19" t="s">
        <v>51</v>
      </c>
      <c r="F19">
        <v>3</v>
      </c>
      <c r="G19">
        <v>112</v>
      </c>
      <c r="H19">
        <v>0.67549000000000003</v>
      </c>
      <c r="I19">
        <v>12</v>
      </c>
      <c r="J19" t="s">
        <v>52</v>
      </c>
      <c r="K19">
        <v>2409</v>
      </c>
      <c r="L19">
        <v>36</v>
      </c>
      <c r="M19">
        <v>2.0264700000000002</v>
      </c>
      <c r="N19">
        <v>2950.0539600000002</v>
      </c>
      <c r="O19">
        <v>0.11133</v>
      </c>
      <c r="P19">
        <v>5138.3915999999999</v>
      </c>
      <c r="Q19">
        <v>28.7</v>
      </c>
      <c r="R19">
        <v>7328.96191</v>
      </c>
      <c r="S19">
        <v>0.76058000000000003</v>
      </c>
      <c r="T19">
        <v>15219.153319999999</v>
      </c>
      <c r="U19">
        <v>29.75</v>
      </c>
      <c r="V19">
        <v>17.170000000000002</v>
      </c>
      <c r="W19">
        <v>7438.4135699999997</v>
      </c>
      <c r="X19">
        <v>0.51463000000000003</v>
      </c>
      <c r="Y19">
        <v>16854.90625</v>
      </c>
      <c r="Z19">
        <v>28.31</v>
      </c>
      <c r="AA19">
        <v>3548.1962899999999</v>
      </c>
      <c r="AB19">
        <v>0.49096000000000001</v>
      </c>
      <c r="AC19">
        <v>7532.3037100000001</v>
      </c>
      <c r="AD19">
        <v>27.36</v>
      </c>
      <c r="AE19" s="33">
        <v>21265.625</v>
      </c>
      <c r="AF19">
        <v>14364.717769999999</v>
      </c>
      <c r="AG19">
        <v>44744.753909999999</v>
      </c>
      <c r="AH19">
        <v>622.84937000000002</v>
      </c>
      <c r="AI19">
        <v>7227</v>
      </c>
      <c r="AJ19">
        <v>14454</v>
      </c>
      <c r="AK19">
        <v>9636</v>
      </c>
      <c r="AL19">
        <v>26499</v>
      </c>
      <c r="AM19">
        <v>7347.4118289999997</v>
      </c>
      <c r="AN19">
        <v>375.93212999999997</v>
      </c>
    </row>
    <row r="20" spans="1:40" x14ac:dyDescent="0.25">
      <c r="A20">
        <v>6314</v>
      </c>
      <c r="B20" t="s">
        <v>37</v>
      </c>
      <c r="C20">
        <v>21131</v>
      </c>
      <c r="D20">
        <v>31729</v>
      </c>
      <c r="E20" t="s">
        <v>54</v>
      </c>
      <c r="F20">
        <v>3</v>
      </c>
      <c r="G20">
        <v>112</v>
      </c>
      <c r="H20">
        <v>0.55872999999999995</v>
      </c>
      <c r="I20">
        <v>12</v>
      </c>
      <c r="J20" t="s">
        <v>52</v>
      </c>
      <c r="K20">
        <v>2409</v>
      </c>
      <c r="L20">
        <v>36</v>
      </c>
      <c r="M20">
        <v>1.6761900000000001</v>
      </c>
      <c r="N20">
        <v>3970.0703100000001</v>
      </c>
      <c r="O20">
        <v>0.14982000000000001</v>
      </c>
      <c r="P20">
        <v>8349.5751999999993</v>
      </c>
      <c r="Q20">
        <v>28.45</v>
      </c>
      <c r="R20">
        <v>9970.4121099999993</v>
      </c>
      <c r="S20">
        <v>1.0347</v>
      </c>
      <c r="T20">
        <v>19142.564450000002</v>
      </c>
      <c r="U20">
        <v>29.75</v>
      </c>
      <c r="V20">
        <v>11.05</v>
      </c>
      <c r="W20">
        <v>12317.54883</v>
      </c>
      <c r="X20">
        <v>0.85219</v>
      </c>
      <c r="Y20">
        <v>24353.921880000002</v>
      </c>
      <c r="Z20">
        <v>25.2</v>
      </c>
      <c r="AA20">
        <v>4967.4077100000004</v>
      </c>
      <c r="AB20">
        <v>0.68733999999999995</v>
      </c>
      <c r="AC20">
        <v>10410.43066</v>
      </c>
      <c r="AD20">
        <v>22.15</v>
      </c>
      <c r="AE20" s="33">
        <v>31225.439450000002</v>
      </c>
      <c r="AF20">
        <v>17446.589840000001</v>
      </c>
      <c r="AG20">
        <v>62256.492189999997</v>
      </c>
      <c r="AH20">
        <v>980.51477</v>
      </c>
      <c r="AI20">
        <v>7227</v>
      </c>
      <c r="AJ20">
        <v>14454</v>
      </c>
      <c r="AK20">
        <v>9636</v>
      </c>
      <c r="AL20">
        <v>26499</v>
      </c>
      <c r="AM20">
        <v>8346.2081610000005</v>
      </c>
      <c r="AN20">
        <v>629.44395199999997</v>
      </c>
    </row>
    <row r="21" spans="1:40" x14ac:dyDescent="0.25">
      <c r="A21">
        <v>6317</v>
      </c>
      <c r="B21" t="s">
        <v>37</v>
      </c>
      <c r="C21">
        <v>21133</v>
      </c>
      <c r="D21">
        <v>21130</v>
      </c>
      <c r="E21" t="s">
        <v>53</v>
      </c>
      <c r="F21">
        <v>2</v>
      </c>
      <c r="G21">
        <v>112</v>
      </c>
      <c r="H21">
        <v>0.31740000000000002</v>
      </c>
      <c r="I21">
        <v>12</v>
      </c>
      <c r="J21" t="s">
        <v>52</v>
      </c>
      <c r="K21">
        <v>1650</v>
      </c>
      <c r="L21">
        <v>36</v>
      </c>
      <c r="M21">
        <v>0.63480000000000003</v>
      </c>
      <c r="N21">
        <v>3488.5449199999998</v>
      </c>
      <c r="O21">
        <v>0.19220999999999999</v>
      </c>
      <c r="P21">
        <v>8494.2363299999997</v>
      </c>
      <c r="Q21">
        <v>26.9</v>
      </c>
      <c r="R21">
        <v>7599.9638699999996</v>
      </c>
      <c r="S21">
        <v>1.15151</v>
      </c>
      <c r="T21">
        <v>14064.1582</v>
      </c>
      <c r="U21">
        <v>29.75</v>
      </c>
      <c r="V21">
        <v>8.5299999999999994</v>
      </c>
      <c r="W21">
        <v>10489.79688</v>
      </c>
      <c r="X21">
        <v>1.05958</v>
      </c>
      <c r="Y21">
        <v>17707.521479999999</v>
      </c>
      <c r="Z21">
        <v>18.93</v>
      </c>
      <c r="AA21">
        <v>5578.2670900000003</v>
      </c>
      <c r="AB21">
        <v>1.1269199999999999</v>
      </c>
      <c r="AC21">
        <v>8347.3066400000007</v>
      </c>
      <c r="AD21">
        <v>13.1</v>
      </c>
      <c r="AE21" s="33">
        <v>27156.572270000001</v>
      </c>
      <c r="AF21">
        <v>8619.5361300000004</v>
      </c>
      <c r="AG21">
        <v>48613.222659999999</v>
      </c>
      <c r="AH21">
        <v>634.99738000000002</v>
      </c>
      <c r="AI21">
        <v>4950</v>
      </c>
      <c r="AJ21">
        <v>9900</v>
      </c>
      <c r="AK21">
        <v>6600</v>
      </c>
      <c r="AL21">
        <v>18150</v>
      </c>
      <c r="AM21">
        <v>4182.7706179999996</v>
      </c>
      <c r="AN21">
        <v>417.949389</v>
      </c>
    </row>
    <row r="22" spans="1:40" x14ac:dyDescent="0.25">
      <c r="A22">
        <v>6318</v>
      </c>
      <c r="B22" t="s">
        <v>37</v>
      </c>
      <c r="C22">
        <v>21133</v>
      </c>
      <c r="D22">
        <v>24267</v>
      </c>
      <c r="E22" t="s">
        <v>55</v>
      </c>
      <c r="F22">
        <v>2</v>
      </c>
      <c r="G22">
        <v>112</v>
      </c>
      <c r="H22">
        <v>0.43351000000000001</v>
      </c>
      <c r="I22">
        <v>12</v>
      </c>
      <c r="J22" t="s">
        <v>52</v>
      </c>
      <c r="K22">
        <v>1650</v>
      </c>
      <c r="L22">
        <v>36</v>
      </c>
      <c r="M22">
        <v>0.86702000000000001</v>
      </c>
      <c r="N22">
        <v>7834.9916999999996</v>
      </c>
      <c r="O22">
        <v>0.43168000000000001</v>
      </c>
      <c r="P22">
        <v>11718.86426</v>
      </c>
      <c r="Q22">
        <v>27.51</v>
      </c>
      <c r="R22">
        <v>9731.3017600000003</v>
      </c>
      <c r="S22">
        <v>1.47444</v>
      </c>
      <c r="T22">
        <v>18112.332030000001</v>
      </c>
      <c r="U22">
        <v>29.75</v>
      </c>
      <c r="V22">
        <v>6.31</v>
      </c>
      <c r="W22">
        <v>11329.01367</v>
      </c>
      <c r="X22">
        <v>1.1443399999999999</v>
      </c>
      <c r="Y22">
        <v>23026.775389999999</v>
      </c>
      <c r="Z22">
        <v>20.04</v>
      </c>
      <c r="AA22">
        <v>3510.9292</v>
      </c>
      <c r="AB22">
        <v>0.70928000000000002</v>
      </c>
      <c r="AC22">
        <v>9697.8544899999997</v>
      </c>
      <c r="AD22">
        <v>20.8</v>
      </c>
      <c r="AE22" s="33">
        <v>32406.23633</v>
      </c>
      <c r="AF22">
        <v>14048.427729999999</v>
      </c>
      <c r="AG22">
        <v>62555.828130000002</v>
      </c>
      <c r="AH22">
        <v>1110.2724599999999</v>
      </c>
      <c r="AI22">
        <v>4950</v>
      </c>
      <c r="AJ22">
        <v>9900</v>
      </c>
      <c r="AK22">
        <v>6600</v>
      </c>
      <c r="AL22">
        <v>18150</v>
      </c>
      <c r="AM22">
        <v>5740.6396160000004</v>
      </c>
      <c r="AN22">
        <v>741.73467600000004</v>
      </c>
    </row>
    <row r="23" spans="1:40" x14ac:dyDescent="0.25">
      <c r="A23">
        <v>6320</v>
      </c>
      <c r="B23" t="s">
        <v>37</v>
      </c>
      <c r="C23">
        <v>21134</v>
      </c>
      <c r="D23">
        <v>24267</v>
      </c>
      <c r="E23" t="s">
        <v>56</v>
      </c>
      <c r="F23">
        <v>2</v>
      </c>
      <c r="G23">
        <v>112</v>
      </c>
      <c r="H23">
        <v>9.6839999999999996E-2</v>
      </c>
      <c r="I23">
        <v>12</v>
      </c>
      <c r="J23" t="s">
        <v>52</v>
      </c>
      <c r="K23">
        <v>1650</v>
      </c>
      <c r="L23">
        <v>36</v>
      </c>
      <c r="M23">
        <v>0.19367999999999999</v>
      </c>
      <c r="N23">
        <v>3269.12012</v>
      </c>
      <c r="O23">
        <v>0.18012</v>
      </c>
      <c r="P23">
        <v>11589.82324</v>
      </c>
      <c r="Q23">
        <v>23.14</v>
      </c>
      <c r="R23">
        <v>8859.6269499999999</v>
      </c>
      <c r="S23">
        <v>1.3423700000000001</v>
      </c>
      <c r="T23">
        <v>19460.54883</v>
      </c>
      <c r="U23">
        <v>29.75</v>
      </c>
      <c r="V23">
        <v>4.34</v>
      </c>
      <c r="W23">
        <v>12672.976559999999</v>
      </c>
      <c r="X23">
        <v>1.2801</v>
      </c>
      <c r="Y23">
        <v>24594.01758</v>
      </c>
      <c r="Z23">
        <v>11.06</v>
      </c>
      <c r="AA23">
        <v>6904.2890600000001</v>
      </c>
      <c r="AB23">
        <v>1.3948100000000001</v>
      </c>
      <c r="AC23">
        <v>10703.938480000001</v>
      </c>
      <c r="AD23">
        <v>6.43</v>
      </c>
      <c r="AE23" s="33">
        <v>31706.011719999999</v>
      </c>
      <c r="AF23">
        <v>3070.4104000000002</v>
      </c>
      <c r="AG23">
        <v>66348.328129999994</v>
      </c>
      <c r="AH23">
        <v>426.31536999999997</v>
      </c>
      <c r="AI23">
        <v>4950</v>
      </c>
      <c r="AJ23">
        <v>9900</v>
      </c>
      <c r="AK23">
        <v>6600</v>
      </c>
      <c r="AL23">
        <v>18150</v>
      </c>
      <c r="AM23">
        <v>1526.5776519999999</v>
      </c>
      <c r="AN23">
        <v>301.67118599999998</v>
      </c>
    </row>
    <row r="24" spans="1:40" x14ac:dyDescent="0.25">
      <c r="A24">
        <v>6321</v>
      </c>
      <c r="B24" t="s">
        <v>37</v>
      </c>
      <c r="C24">
        <v>21134</v>
      </c>
      <c r="D24">
        <v>27475</v>
      </c>
      <c r="E24" t="s">
        <v>57</v>
      </c>
      <c r="F24">
        <v>2</v>
      </c>
      <c r="G24">
        <v>151</v>
      </c>
      <c r="H24">
        <v>0.33653</v>
      </c>
      <c r="I24">
        <v>51</v>
      </c>
      <c r="J24" t="s">
        <v>58</v>
      </c>
      <c r="K24">
        <v>1518</v>
      </c>
      <c r="L24">
        <v>35</v>
      </c>
      <c r="M24">
        <v>0.67305999999999999</v>
      </c>
      <c r="N24">
        <v>5799.6000999999997</v>
      </c>
      <c r="O24">
        <v>0.34732000000000002</v>
      </c>
      <c r="P24">
        <v>5799.6000999999997</v>
      </c>
      <c r="Q24">
        <v>32.86</v>
      </c>
      <c r="R24">
        <v>7889.5747099999999</v>
      </c>
      <c r="S24">
        <v>1.2993399999999999</v>
      </c>
      <c r="T24">
        <v>7889.5747099999999</v>
      </c>
      <c r="U24">
        <v>38.25</v>
      </c>
      <c r="V24">
        <v>8.25</v>
      </c>
      <c r="W24">
        <v>9552.6855500000001</v>
      </c>
      <c r="X24">
        <v>1.0488200000000001</v>
      </c>
      <c r="Y24">
        <v>9552.6855500000001</v>
      </c>
      <c r="Z24">
        <v>22.32</v>
      </c>
      <c r="AA24">
        <v>2394.4760700000002</v>
      </c>
      <c r="AB24">
        <v>0.52580000000000005</v>
      </c>
      <c r="AC24">
        <v>2394.4760700000002</v>
      </c>
      <c r="AD24">
        <v>29.5</v>
      </c>
      <c r="AE24" s="33">
        <v>25636.335940000001</v>
      </c>
      <c r="AF24">
        <v>8627.3964799999994</v>
      </c>
      <c r="AG24">
        <v>25636.335940000001</v>
      </c>
      <c r="AH24">
        <v>552.56970000000001</v>
      </c>
      <c r="AI24">
        <v>4554</v>
      </c>
      <c r="AJ24">
        <v>9108</v>
      </c>
      <c r="AK24">
        <v>6072</v>
      </c>
      <c r="AL24">
        <v>16698</v>
      </c>
      <c r="AM24">
        <v>3460.8916089999998</v>
      </c>
      <c r="AN24">
        <v>349.14340199999998</v>
      </c>
    </row>
    <row r="25" spans="1:40" x14ac:dyDescent="0.25">
      <c r="A25">
        <v>6327</v>
      </c>
      <c r="B25" t="s">
        <v>37</v>
      </c>
      <c r="C25">
        <v>21136</v>
      </c>
      <c r="D25">
        <v>24268</v>
      </c>
      <c r="E25" t="s">
        <v>59</v>
      </c>
      <c r="F25">
        <v>2</v>
      </c>
      <c r="G25">
        <v>112</v>
      </c>
      <c r="H25">
        <v>0.12386999999999999</v>
      </c>
      <c r="I25">
        <v>12</v>
      </c>
      <c r="J25" t="s">
        <v>60</v>
      </c>
      <c r="K25">
        <v>1650</v>
      </c>
      <c r="L25">
        <v>36</v>
      </c>
      <c r="M25">
        <v>0.24773999999999999</v>
      </c>
      <c r="N25">
        <v>5764.4277300000003</v>
      </c>
      <c r="O25">
        <v>0.31759999999999999</v>
      </c>
      <c r="P25">
        <v>10609.594730000001</v>
      </c>
      <c r="Q25">
        <v>22.8</v>
      </c>
      <c r="R25">
        <v>10129.6875</v>
      </c>
      <c r="S25">
        <v>1.5347999999999999</v>
      </c>
      <c r="T25">
        <v>21246.697270000001</v>
      </c>
      <c r="U25">
        <v>29.75</v>
      </c>
      <c r="V25">
        <v>3.5</v>
      </c>
      <c r="W25">
        <v>13714.14941</v>
      </c>
      <c r="X25">
        <v>1.38527</v>
      </c>
      <c r="Y25">
        <v>24637.464840000001</v>
      </c>
      <c r="Z25">
        <v>10.41</v>
      </c>
      <c r="AA25">
        <v>7841.1303699999999</v>
      </c>
      <c r="AB25">
        <v>1.5840700000000001</v>
      </c>
      <c r="AC25">
        <v>11138.007809999999</v>
      </c>
      <c r="AD25">
        <v>5.29</v>
      </c>
      <c r="AE25" s="33">
        <v>37449.394529999998</v>
      </c>
      <c r="AF25">
        <v>4638.8564500000002</v>
      </c>
      <c r="AG25">
        <v>67631.765629999994</v>
      </c>
      <c r="AH25">
        <v>736.61510999999996</v>
      </c>
      <c r="AI25">
        <v>4950</v>
      </c>
      <c r="AJ25">
        <v>9900</v>
      </c>
      <c r="AK25">
        <v>6600</v>
      </c>
      <c r="AL25">
        <v>18150</v>
      </c>
      <c r="AM25">
        <v>2226.0452140000002</v>
      </c>
      <c r="AN25">
        <v>542.11107400000003</v>
      </c>
    </row>
    <row r="26" spans="1:40" x14ac:dyDescent="0.25">
      <c r="A26">
        <v>9698</v>
      </c>
      <c r="B26" t="s">
        <v>37</v>
      </c>
      <c r="C26">
        <v>22492</v>
      </c>
      <c r="D26">
        <v>31840</v>
      </c>
      <c r="E26" t="s">
        <v>61</v>
      </c>
      <c r="F26">
        <v>3</v>
      </c>
      <c r="G26">
        <v>112</v>
      </c>
      <c r="H26">
        <v>0.45465</v>
      </c>
      <c r="I26">
        <v>12</v>
      </c>
      <c r="J26" t="s">
        <v>52</v>
      </c>
      <c r="K26">
        <v>2409</v>
      </c>
      <c r="L26">
        <v>36</v>
      </c>
      <c r="M26">
        <v>1.36395</v>
      </c>
      <c r="N26">
        <v>5101.2446300000001</v>
      </c>
      <c r="O26">
        <v>0.19250999999999999</v>
      </c>
      <c r="P26">
        <v>13871.68555</v>
      </c>
      <c r="Q26">
        <v>27.93</v>
      </c>
      <c r="R26">
        <v>7647.2519499999999</v>
      </c>
      <c r="S26">
        <v>0.79361000000000004</v>
      </c>
      <c r="T26">
        <v>17101.85742</v>
      </c>
      <c r="U26">
        <v>29.75</v>
      </c>
      <c r="V26">
        <v>14.9</v>
      </c>
      <c r="W26">
        <v>11256.1543</v>
      </c>
      <c r="X26">
        <v>0.77876000000000001</v>
      </c>
      <c r="Y26">
        <v>22243.113280000001</v>
      </c>
      <c r="Z26">
        <v>25.52</v>
      </c>
      <c r="AA26">
        <v>6280.78125</v>
      </c>
      <c r="AB26">
        <v>0.86907000000000001</v>
      </c>
      <c r="AC26">
        <v>10465.43262</v>
      </c>
      <c r="AD26">
        <v>18.03</v>
      </c>
      <c r="AE26" s="33">
        <v>30285.431639999999</v>
      </c>
      <c r="AF26">
        <v>13769.27246</v>
      </c>
      <c r="AG26">
        <v>63682.089840000001</v>
      </c>
      <c r="AH26">
        <v>675.29431</v>
      </c>
      <c r="AI26">
        <v>7227</v>
      </c>
      <c r="AJ26">
        <v>14454</v>
      </c>
      <c r="AK26">
        <v>9636</v>
      </c>
      <c r="AL26">
        <v>26499</v>
      </c>
      <c r="AM26">
        <v>6332.3804980000004</v>
      </c>
      <c r="AN26">
        <v>391.721948</v>
      </c>
    </row>
    <row r="27" spans="1:40" x14ac:dyDescent="0.25">
      <c r="A27">
        <v>9699</v>
      </c>
      <c r="B27" t="s">
        <v>37</v>
      </c>
      <c r="C27">
        <v>22492</v>
      </c>
      <c r="D27">
        <v>31841</v>
      </c>
      <c r="E27" t="s">
        <v>62</v>
      </c>
      <c r="F27">
        <v>3</v>
      </c>
      <c r="G27">
        <v>112</v>
      </c>
      <c r="H27">
        <v>0.27195999999999998</v>
      </c>
      <c r="I27">
        <v>12</v>
      </c>
      <c r="J27" t="s">
        <v>39</v>
      </c>
      <c r="K27">
        <v>2409</v>
      </c>
      <c r="L27">
        <v>36</v>
      </c>
      <c r="M27">
        <v>0.81588000000000005</v>
      </c>
      <c r="N27">
        <v>8523.8466800000006</v>
      </c>
      <c r="O27">
        <v>0.32167000000000001</v>
      </c>
      <c r="P27">
        <v>13698.512699999999</v>
      </c>
      <c r="Q27">
        <v>26.16</v>
      </c>
      <c r="R27">
        <v>9170.8916000000008</v>
      </c>
      <c r="S27">
        <v>0.95172999999999996</v>
      </c>
      <c r="T27">
        <v>17051.353520000001</v>
      </c>
      <c r="U27">
        <v>29.75</v>
      </c>
      <c r="V27">
        <v>9.9499999999999993</v>
      </c>
      <c r="W27">
        <v>10771.791020000001</v>
      </c>
      <c r="X27">
        <v>0.74524999999999997</v>
      </c>
      <c r="Y27">
        <v>21768.558590000001</v>
      </c>
      <c r="Z27">
        <v>23.67</v>
      </c>
      <c r="AA27">
        <v>4391.9321300000001</v>
      </c>
      <c r="AB27">
        <v>0.60770999999999997</v>
      </c>
      <c r="AC27">
        <v>10450.56934</v>
      </c>
      <c r="AD27">
        <v>18.559999999999999</v>
      </c>
      <c r="AE27" s="33">
        <v>32858.460939999997</v>
      </c>
      <c r="AF27">
        <v>8936.1865199999993</v>
      </c>
      <c r="AG27">
        <v>62968.992189999997</v>
      </c>
      <c r="AH27">
        <v>527.39813000000004</v>
      </c>
      <c r="AI27">
        <v>7227</v>
      </c>
      <c r="AJ27">
        <v>14454</v>
      </c>
      <c r="AK27">
        <v>9636</v>
      </c>
      <c r="AL27">
        <v>26499</v>
      </c>
      <c r="AM27">
        <v>3688.5454100000002</v>
      </c>
      <c r="AN27">
        <v>315.01994500000001</v>
      </c>
    </row>
    <row r="28" spans="1:40" x14ac:dyDescent="0.25">
      <c r="A28">
        <v>10752</v>
      </c>
      <c r="B28" t="s">
        <v>37</v>
      </c>
      <c r="C28">
        <v>22991</v>
      </c>
      <c r="D28">
        <v>23146</v>
      </c>
      <c r="E28" t="s">
        <v>63</v>
      </c>
      <c r="F28">
        <v>2</v>
      </c>
      <c r="G28">
        <v>112</v>
      </c>
      <c r="H28">
        <v>0.17599999999999999</v>
      </c>
      <c r="I28">
        <v>12</v>
      </c>
      <c r="J28" t="s">
        <v>39</v>
      </c>
      <c r="K28">
        <v>1668</v>
      </c>
      <c r="L28">
        <v>26</v>
      </c>
      <c r="M28">
        <v>0.35199999999999998</v>
      </c>
      <c r="N28">
        <v>5264.53467</v>
      </c>
      <c r="O28">
        <v>0.28693000000000002</v>
      </c>
      <c r="P28">
        <v>7976.3686500000003</v>
      </c>
      <c r="Q28">
        <v>26.8</v>
      </c>
      <c r="R28">
        <v>7977.93066</v>
      </c>
      <c r="S28">
        <v>1.19573</v>
      </c>
      <c r="T28">
        <v>15937.462890000001</v>
      </c>
      <c r="U28">
        <v>29.75</v>
      </c>
      <c r="V28">
        <v>7.92</v>
      </c>
      <c r="W28">
        <v>9852.5927699999993</v>
      </c>
      <c r="X28">
        <v>0.98446999999999996</v>
      </c>
      <c r="Y28">
        <v>20740.523440000001</v>
      </c>
      <c r="Z28">
        <v>19.23</v>
      </c>
      <c r="AA28">
        <v>3727.2697800000001</v>
      </c>
      <c r="AB28">
        <v>0.74485999999999997</v>
      </c>
      <c r="AC28">
        <v>9728.03125</v>
      </c>
      <c r="AD28">
        <v>18.170000000000002</v>
      </c>
      <c r="AE28" s="33">
        <v>26822.328130000002</v>
      </c>
      <c r="AF28">
        <v>4720.7294899999997</v>
      </c>
      <c r="AG28">
        <v>54382.386720000002</v>
      </c>
      <c r="AH28">
        <v>338.13839999999999</v>
      </c>
      <c r="AI28">
        <v>5004</v>
      </c>
      <c r="AJ28">
        <v>10008</v>
      </c>
      <c r="AK28">
        <v>6672</v>
      </c>
      <c r="AL28">
        <v>18348</v>
      </c>
      <c r="AM28">
        <v>2060.1152659999998</v>
      </c>
      <c r="AN28">
        <v>213.390784</v>
      </c>
    </row>
    <row r="29" spans="1:40" x14ac:dyDescent="0.25">
      <c r="A29">
        <v>10753</v>
      </c>
      <c r="B29" t="s">
        <v>37</v>
      </c>
      <c r="C29">
        <v>22991</v>
      </c>
      <c r="D29">
        <v>40497</v>
      </c>
      <c r="E29" t="s">
        <v>64</v>
      </c>
      <c r="F29">
        <v>3</v>
      </c>
      <c r="G29">
        <v>112</v>
      </c>
      <c r="H29">
        <v>0.13697000000000001</v>
      </c>
      <c r="I29">
        <v>12</v>
      </c>
      <c r="J29" t="s">
        <v>39</v>
      </c>
      <c r="K29">
        <v>2434</v>
      </c>
      <c r="L29">
        <v>26</v>
      </c>
      <c r="M29">
        <v>0.41091</v>
      </c>
      <c r="N29">
        <v>3319.8098100000002</v>
      </c>
      <c r="O29">
        <v>0.12399</v>
      </c>
      <c r="P29">
        <v>7302.6459999999997</v>
      </c>
      <c r="Q29">
        <v>26.97</v>
      </c>
      <c r="R29">
        <v>9384.6835900000005</v>
      </c>
      <c r="S29">
        <v>0.96392</v>
      </c>
      <c r="T29">
        <v>18965.552729999999</v>
      </c>
      <c r="U29">
        <v>29.75</v>
      </c>
      <c r="V29">
        <v>10.24</v>
      </c>
      <c r="W29">
        <v>12369.67383</v>
      </c>
      <c r="X29">
        <v>0.84701000000000004</v>
      </c>
      <c r="Y29">
        <v>23202.84375</v>
      </c>
      <c r="Z29">
        <v>22.26</v>
      </c>
      <c r="AA29">
        <v>6492.0454099999997</v>
      </c>
      <c r="AB29">
        <v>0.88907999999999998</v>
      </c>
      <c r="AC29">
        <v>10492.76758</v>
      </c>
      <c r="AD29">
        <v>15.62</v>
      </c>
      <c r="AE29" s="33">
        <v>31566.212889999999</v>
      </c>
      <c r="AF29">
        <v>4323.6240200000002</v>
      </c>
      <c r="AG29">
        <v>59963.808590000001</v>
      </c>
      <c r="AH29">
        <v>275.43027000000001</v>
      </c>
      <c r="AI29">
        <v>7302</v>
      </c>
      <c r="AJ29">
        <v>14604</v>
      </c>
      <c r="AK29">
        <v>9736</v>
      </c>
      <c r="AL29">
        <v>26774</v>
      </c>
      <c r="AM29">
        <v>2174.6355469999999</v>
      </c>
      <c r="AN29">
        <v>182.45731499999999</v>
      </c>
    </row>
    <row r="30" spans="1:40" x14ac:dyDescent="0.25">
      <c r="A30">
        <v>11058</v>
      </c>
      <c r="B30" t="s">
        <v>37</v>
      </c>
      <c r="C30">
        <v>23146</v>
      </c>
      <c r="D30">
        <v>20106</v>
      </c>
      <c r="E30" t="s">
        <v>46</v>
      </c>
      <c r="F30">
        <v>2</v>
      </c>
      <c r="G30">
        <v>112</v>
      </c>
      <c r="H30">
        <v>0.50871</v>
      </c>
      <c r="I30">
        <v>12</v>
      </c>
      <c r="J30" t="s">
        <v>39</v>
      </c>
      <c r="K30">
        <v>1668</v>
      </c>
      <c r="L30">
        <v>26</v>
      </c>
      <c r="M30">
        <v>1.01742</v>
      </c>
      <c r="N30">
        <v>3440.5336900000002</v>
      </c>
      <c r="O30">
        <v>0.18751999999999999</v>
      </c>
      <c r="P30">
        <v>5288.5200199999999</v>
      </c>
      <c r="Q30">
        <v>28.74</v>
      </c>
      <c r="R30">
        <v>5962.5200199999999</v>
      </c>
      <c r="S30">
        <v>0.89366000000000001</v>
      </c>
      <c r="T30">
        <v>9906.0830100000003</v>
      </c>
      <c r="U30">
        <v>29.75</v>
      </c>
      <c r="V30">
        <v>14.84</v>
      </c>
      <c r="W30">
        <v>5768.9150399999999</v>
      </c>
      <c r="X30">
        <v>0.57643</v>
      </c>
      <c r="Y30">
        <v>11114.737300000001</v>
      </c>
      <c r="Z30">
        <v>28.37</v>
      </c>
      <c r="AA30">
        <v>1701.6763900000001</v>
      </c>
      <c r="AB30">
        <v>0.34005999999999997</v>
      </c>
      <c r="AC30">
        <v>5671.2822299999998</v>
      </c>
      <c r="AD30">
        <v>28.46</v>
      </c>
      <c r="AE30" s="33">
        <v>16873.644530000001</v>
      </c>
      <c r="AF30">
        <v>8583.7919899999997</v>
      </c>
      <c r="AG30">
        <v>31980.623049999998</v>
      </c>
      <c r="AH30">
        <v>399.15267999999998</v>
      </c>
      <c r="AI30">
        <v>5004</v>
      </c>
      <c r="AJ30">
        <v>10008</v>
      </c>
      <c r="AK30">
        <v>6672</v>
      </c>
      <c r="AL30">
        <v>18348</v>
      </c>
      <c r="AM30">
        <v>3898.8535609999999</v>
      </c>
      <c r="AN30">
        <v>234.80982599999999</v>
      </c>
    </row>
    <row r="31" spans="1:40" x14ac:dyDescent="0.25">
      <c r="A31">
        <v>11059</v>
      </c>
      <c r="B31" t="s">
        <v>37</v>
      </c>
      <c r="C31">
        <v>23146</v>
      </c>
      <c r="D31">
        <v>22991</v>
      </c>
      <c r="E31" t="s">
        <v>63</v>
      </c>
      <c r="F31">
        <v>2</v>
      </c>
      <c r="G31">
        <v>112</v>
      </c>
      <c r="H31">
        <v>0.17599999999999999</v>
      </c>
      <c r="I31">
        <v>12</v>
      </c>
      <c r="J31" t="s">
        <v>39</v>
      </c>
      <c r="K31">
        <v>1668</v>
      </c>
      <c r="L31">
        <v>26</v>
      </c>
      <c r="M31">
        <v>0.35199999999999998</v>
      </c>
      <c r="N31">
        <v>2711.8339799999999</v>
      </c>
      <c r="O31">
        <v>0.14779999999999999</v>
      </c>
      <c r="P31">
        <v>7976.3686500000003</v>
      </c>
      <c r="Q31">
        <v>26.95</v>
      </c>
      <c r="R31">
        <v>7959.5327100000004</v>
      </c>
      <c r="S31">
        <v>1.1929799999999999</v>
      </c>
      <c r="T31">
        <v>15937.462890000001</v>
      </c>
      <c r="U31">
        <v>29.75</v>
      </c>
      <c r="V31">
        <v>7.95</v>
      </c>
      <c r="W31">
        <v>10887.93066</v>
      </c>
      <c r="X31">
        <v>1.08792</v>
      </c>
      <c r="Y31">
        <v>20740.523440000001</v>
      </c>
      <c r="Z31">
        <v>18.41</v>
      </c>
      <c r="AA31">
        <v>6000.7612300000001</v>
      </c>
      <c r="AB31">
        <v>1.19919</v>
      </c>
      <c r="AC31">
        <v>9728.03125</v>
      </c>
      <c r="AD31">
        <v>11.97</v>
      </c>
      <c r="AE31" s="33">
        <v>27560.058590000001</v>
      </c>
      <c r="AF31">
        <v>4850.5703100000001</v>
      </c>
      <c r="AG31">
        <v>54382.386720000002</v>
      </c>
      <c r="AH31">
        <v>386.24158</v>
      </c>
      <c r="AI31">
        <v>5004</v>
      </c>
      <c r="AJ31">
        <v>10008</v>
      </c>
      <c r="AK31">
        <v>6672</v>
      </c>
      <c r="AL31">
        <v>18348</v>
      </c>
      <c r="AM31">
        <v>2457.01172</v>
      </c>
      <c r="AN31">
        <v>264.44278400000002</v>
      </c>
    </row>
    <row r="32" spans="1:40" x14ac:dyDescent="0.25">
      <c r="A32">
        <v>12160</v>
      </c>
      <c r="B32" t="s">
        <v>37</v>
      </c>
      <c r="C32">
        <v>23773</v>
      </c>
      <c r="D32">
        <v>25107</v>
      </c>
      <c r="E32" t="s">
        <v>65</v>
      </c>
      <c r="F32">
        <v>3</v>
      </c>
      <c r="G32">
        <v>112</v>
      </c>
      <c r="H32">
        <v>0.18398999999999999</v>
      </c>
      <c r="I32">
        <v>12</v>
      </c>
      <c r="J32" t="s">
        <v>52</v>
      </c>
      <c r="K32">
        <v>2434</v>
      </c>
      <c r="L32">
        <v>26</v>
      </c>
      <c r="M32">
        <v>0.55196999999999996</v>
      </c>
      <c r="N32">
        <v>9117.3398400000005</v>
      </c>
      <c r="O32">
        <v>0.34053</v>
      </c>
      <c r="P32">
        <v>15429.902340000001</v>
      </c>
      <c r="Q32">
        <v>26.71</v>
      </c>
      <c r="R32">
        <v>15379.91797</v>
      </c>
      <c r="S32">
        <v>1.5797000000000001</v>
      </c>
      <c r="T32">
        <v>29890.427729999999</v>
      </c>
      <c r="U32">
        <v>29.75</v>
      </c>
      <c r="V32">
        <v>4.71</v>
      </c>
      <c r="W32">
        <v>18874.808590000001</v>
      </c>
      <c r="X32">
        <v>1.29244</v>
      </c>
      <c r="Y32">
        <v>36263.046880000002</v>
      </c>
      <c r="Z32">
        <v>16.03</v>
      </c>
      <c r="AA32">
        <v>8066.03809</v>
      </c>
      <c r="AB32">
        <v>1.10463</v>
      </c>
      <c r="AC32">
        <v>17333.566409999999</v>
      </c>
      <c r="AD32">
        <v>12.51</v>
      </c>
      <c r="AE32" s="33">
        <v>51438.105470000002</v>
      </c>
      <c r="AF32">
        <v>9464.0966800000006</v>
      </c>
      <c r="AG32">
        <v>98916.945309999996</v>
      </c>
      <c r="AH32">
        <v>998.87365999999997</v>
      </c>
      <c r="AI32">
        <v>7302</v>
      </c>
      <c r="AJ32">
        <v>14604</v>
      </c>
      <c r="AK32">
        <v>9736</v>
      </c>
      <c r="AL32">
        <v>26774</v>
      </c>
      <c r="AM32">
        <v>4313.8214950000001</v>
      </c>
      <c r="AN32">
        <v>719.42713600000002</v>
      </c>
    </row>
    <row r="33" spans="1:40" x14ac:dyDescent="0.25">
      <c r="A33">
        <v>12161</v>
      </c>
      <c r="B33" t="s">
        <v>37</v>
      </c>
      <c r="C33">
        <v>23773</v>
      </c>
      <c r="D33">
        <v>31697</v>
      </c>
      <c r="E33" t="s">
        <v>66</v>
      </c>
      <c r="F33">
        <v>3</v>
      </c>
      <c r="G33">
        <v>112</v>
      </c>
      <c r="H33">
        <v>0.19567999999999999</v>
      </c>
      <c r="I33">
        <v>12</v>
      </c>
      <c r="J33" t="s">
        <v>52</v>
      </c>
      <c r="K33">
        <v>2434</v>
      </c>
      <c r="L33">
        <v>26</v>
      </c>
      <c r="M33">
        <v>0.58704000000000001</v>
      </c>
      <c r="N33">
        <v>5971.0058600000002</v>
      </c>
      <c r="O33">
        <v>0.22302</v>
      </c>
      <c r="P33">
        <v>13351.880859999999</v>
      </c>
      <c r="Q33">
        <v>26.86</v>
      </c>
      <c r="R33">
        <v>11858.177729999999</v>
      </c>
      <c r="S33">
        <v>1.21797</v>
      </c>
      <c r="T33">
        <v>26247.376950000002</v>
      </c>
      <c r="U33">
        <v>29.75</v>
      </c>
      <c r="V33">
        <v>7.13</v>
      </c>
      <c r="W33">
        <v>16836.402340000001</v>
      </c>
      <c r="X33">
        <v>1.15286</v>
      </c>
      <c r="Y33">
        <v>33706.222659999999</v>
      </c>
      <c r="Z33">
        <v>17.38</v>
      </c>
      <c r="AA33">
        <v>9512.8095699999994</v>
      </c>
      <c r="AB33">
        <v>1.30277</v>
      </c>
      <c r="AC33">
        <v>16257.849609999999</v>
      </c>
      <c r="AD33">
        <v>10.039999999999999</v>
      </c>
      <c r="AE33" s="33">
        <v>44178.394529999998</v>
      </c>
      <c r="AF33">
        <v>8644.8291000000008</v>
      </c>
      <c r="AG33">
        <v>89563.328129999994</v>
      </c>
      <c r="AH33">
        <v>743.90759000000003</v>
      </c>
      <c r="AI33">
        <v>7302</v>
      </c>
      <c r="AJ33">
        <v>14604</v>
      </c>
      <c r="AK33">
        <v>9736</v>
      </c>
      <c r="AL33">
        <v>26774</v>
      </c>
      <c r="AM33">
        <v>4181.8749520000001</v>
      </c>
      <c r="AN33">
        <v>510.84800000000001</v>
      </c>
    </row>
    <row r="34" spans="1:40" x14ac:dyDescent="0.25">
      <c r="A34">
        <v>12887</v>
      </c>
      <c r="B34" t="s">
        <v>37</v>
      </c>
      <c r="C34">
        <v>24192</v>
      </c>
      <c r="D34">
        <v>26640</v>
      </c>
      <c r="E34" t="s">
        <v>67</v>
      </c>
      <c r="F34">
        <v>3</v>
      </c>
      <c r="G34">
        <v>112</v>
      </c>
      <c r="H34">
        <v>0.11834</v>
      </c>
      <c r="I34">
        <v>12</v>
      </c>
      <c r="J34" t="s">
        <v>39</v>
      </c>
      <c r="K34">
        <v>2434</v>
      </c>
      <c r="L34">
        <v>26</v>
      </c>
      <c r="M34">
        <v>0.35502</v>
      </c>
      <c r="N34">
        <v>11262.813480000001</v>
      </c>
      <c r="O34">
        <v>0.42065999999999998</v>
      </c>
      <c r="P34">
        <v>16770.17383</v>
      </c>
      <c r="Q34">
        <v>26.57</v>
      </c>
      <c r="R34">
        <v>11379.17871</v>
      </c>
      <c r="S34">
        <v>1.1687700000000001</v>
      </c>
      <c r="T34">
        <v>23182.591799999998</v>
      </c>
      <c r="U34">
        <v>29.75</v>
      </c>
      <c r="V34">
        <v>7.62</v>
      </c>
      <c r="W34">
        <v>15199.842769999999</v>
      </c>
      <c r="X34">
        <v>1.0407999999999999</v>
      </c>
      <c r="Y34">
        <v>29188.367190000001</v>
      </c>
      <c r="Z34">
        <v>18.39</v>
      </c>
      <c r="AA34">
        <v>5998.8217800000002</v>
      </c>
      <c r="AB34">
        <v>0.82152999999999998</v>
      </c>
      <c r="AC34">
        <v>13504.554690000001</v>
      </c>
      <c r="AD34">
        <v>16.62</v>
      </c>
      <c r="AE34" s="33">
        <v>43840.65625</v>
      </c>
      <c r="AF34">
        <v>5188.1367200000004</v>
      </c>
      <c r="AG34">
        <v>82645.6875</v>
      </c>
      <c r="AH34">
        <v>367.41140999999999</v>
      </c>
      <c r="AI34">
        <v>7302</v>
      </c>
      <c r="AJ34">
        <v>14604</v>
      </c>
      <c r="AK34">
        <v>9736</v>
      </c>
      <c r="AL34">
        <v>26774</v>
      </c>
      <c r="AM34">
        <v>2056.5125870000002</v>
      </c>
      <c r="AN34">
        <v>219.43437</v>
      </c>
    </row>
    <row r="35" spans="1:40" x14ac:dyDescent="0.25">
      <c r="A35">
        <v>12888</v>
      </c>
      <c r="B35" t="s">
        <v>37</v>
      </c>
      <c r="C35">
        <v>24192</v>
      </c>
      <c r="D35">
        <v>39925</v>
      </c>
      <c r="E35" t="s">
        <v>68</v>
      </c>
      <c r="F35">
        <v>3</v>
      </c>
      <c r="G35">
        <v>112</v>
      </c>
      <c r="H35">
        <v>5.4129999999999998E-2</v>
      </c>
      <c r="I35">
        <v>12</v>
      </c>
      <c r="J35" t="s">
        <v>39</v>
      </c>
      <c r="K35">
        <v>2434</v>
      </c>
      <c r="L35">
        <v>26</v>
      </c>
      <c r="M35">
        <v>0.16239000000000001</v>
      </c>
      <c r="N35">
        <v>4395.0956999999999</v>
      </c>
      <c r="O35">
        <v>0.16416</v>
      </c>
      <c r="P35">
        <v>16916.453130000002</v>
      </c>
      <c r="Q35">
        <v>26.93</v>
      </c>
      <c r="R35">
        <v>10072.325199999999</v>
      </c>
      <c r="S35">
        <v>1.03454</v>
      </c>
      <c r="T35">
        <v>24708.816409999999</v>
      </c>
      <c r="U35">
        <v>29.75</v>
      </c>
      <c r="V35">
        <v>9.23</v>
      </c>
      <c r="W35">
        <v>12532.677729999999</v>
      </c>
      <c r="X35">
        <v>0.85816999999999999</v>
      </c>
      <c r="Y35">
        <v>29690.36133</v>
      </c>
      <c r="Z35">
        <v>21.94</v>
      </c>
      <c r="AA35">
        <v>7116.5639600000004</v>
      </c>
      <c r="AB35">
        <v>0.97460000000000002</v>
      </c>
      <c r="AC35">
        <v>13562.880859999999</v>
      </c>
      <c r="AD35">
        <v>14.35</v>
      </c>
      <c r="AE35" s="33">
        <v>34116.664060000003</v>
      </c>
      <c r="AF35">
        <v>1846.73486</v>
      </c>
      <c r="AG35">
        <v>84878.515629999994</v>
      </c>
      <c r="AH35">
        <v>125.66912000000001</v>
      </c>
      <c r="AI35">
        <v>7302</v>
      </c>
      <c r="AJ35">
        <v>14604</v>
      </c>
      <c r="AK35">
        <v>9736</v>
      </c>
      <c r="AL35">
        <v>26774</v>
      </c>
      <c r="AM35">
        <v>930.43455500000005</v>
      </c>
      <c r="AN35">
        <v>85.914450000000002</v>
      </c>
    </row>
    <row r="36" spans="1:40" x14ac:dyDescent="0.25">
      <c r="A36">
        <v>13028</v>
      </c>
      <c r="B36" t="s">
        <v>37</v>
      </c>
      <c r="C36">
        <v>24267</v>
      </c>
      <c r="D36">
        <v>21133</v>
      </c>
      <c r="E36" t="s">
        <v>55</v>
      </c>
      <c r="F36">
        <v>2</v>
      </c>
      <c r="G36">
        <v>112</v>
      </c>
      <c r="H36">
        <v>0.43351000000000001</v>
      </c>
      <c r="I36">
        <v>12</v>
      </c>
      <c r="J36" t="s">
        <v>52</v>
      </c>
      <c r="K36">
        <v>1650</v>
      </c>
      <c r="L36">
        <v>36</v>
      </c>
      <c r="M36">
        <v>0.86702000000000001</v>
      </c>
      <c r="N36">
        <v>3883.8725599999998</v>
      </c>
      <c r="O36">
        <v>0.21399000000000001</v>
      </c>
      <c r="P36">
        <v>11718.86426</v>
      </c>
      <c r="Q36">
        <v>27.78</v>
      </c>
      <c r="R36">
        <v>8381.0302699999993</v>
      </c>
      <c r="S36">
        <v>1.2698499999999999</v>
      </c>
      <c r="T36">
        <v>18112.332030000001</v>
      </c>
      <c r="U36">
        <v>29.75</v>
      </c>
      <c r="V36">
        <v>8.0299999999999994</v>
      </c>
      <c r="W36">
        <v>11697.762699999999</v>
      </c>
      <c r="X36">
        <v>1.1815899999999999</v>
      </c>
      <c r="Y36">
        <v>23026.775389999999</v>
      </c>
      <c r="Z36">
        <v>19.68</v>
      </c>
      <c r="AA36">
        <v>6186.9257799999996</v>
      </c>
      <c r="AB36">
        <v>1.2498800000000001</v>
      </c>
      <c r="AC36">
        <v>9697.8544899999997</v>
      </c>
      <c r="AD36">
        <v>12.68</v>
      </c>
      <c r="AE36" s="33">
        <v>30149.591799999998</v>
      </c>
      <c r="AF36">
        <v>13070.14941</v>
      </c>
      <c r="AG36">
        <v>62555.828130000002</v>
      </c>
      <c r="AH36">
        <v>982.26842999999997</v>
      </c>
      <c r="AI36">
        <v>4950</v>
      </c>
      <c r="AJ36">
        <v>9900</v>
      </c>
      <c r="AK36">
        <v>6600</v>
      </c>
      <c r="AL36">
        <v>18150</v>
      </c>
      <c r="AM36">
        <v>6315.3547070000004</v>
      </c>
      <c r="AN36">
        <v>663.98246800000004</v>
      </c>
    </row>
    <row r="37" spans="1:40" x14ac:dyDescent="0.25">
      <c r="A37">
        <v>13029</v>
      </c>
      <c r="B37" t="s">
        <v>37</v>
      </c>
      <c r="C37">
        <v>24267</v>
      </c>
      <c r="D37">
        <v>21134</v>
      </c>
      <c r="E37" t="s">
        <v>56</v>
      </c>
      <c r="F37">
        <v>2</v>
      </c>
      <c r="G37">
        <v>112</v>
      </c>
      <c r="H37">
        <v>9.6839999999999996E-2</v>
      </c>
      <c r="I37">
        <v>12</v>
      </c>
      <c r="J37" t="s">
        <v>52</v>
      </c>
      <c r="K37">
        <v>1650</v>
      </c>
      <c r="L37">
        <v>36</v>
      </c>
      <c r="M37">
        <v>0.19367999999999999</v>
      </c>
      <c r="N37">
        <v>8320.7031299999999</v>
      </c>
      <c r="O37">
        <v>0.45844000000000001</v>
      </c>
      <c r="P37">
        <v>11589.82324</v>
      </c>
      <c r="Q37">
        <v>22.33</v>
      </c>
      <c r="R37">
        <v>10600.920899999999</v>
      </c>
      <c r="S37">
        <v>1.6062000000000001</v>
      </c>
      <c r="T37">
        <v>19460.54883</v>
      </c>
      <c r="U37">
        <v>29.75</v>
      </c>
      <c r="V37">
        <v>3.26</v>
      </c>
      <c r="W37">
        <v>11921.041020000001</v>
      </c>
      <c r="X37">
        <v>1.2041500000000001</v>
      </c>
      <c r="Y37">
        <v>24594.01758</v>
      </c>
      <c r="Z37">
        <v>11.51</v>
      </c>
      <c r="AA37">
        <v>3799.64966</v>
      </c>
      <c r="AB37">
        <v>0.76761000000000001</v>
      </c>
      <c r="AC37">
        <v>10703.938480000001</v>
      </c>
      <c r="AD37">
        <v>11.82</v>
      </c>
      <c r="AE37" s="33">
        <v>34642.316409999999</v>
      </c>
      <c r="AF37">
        <v>3354.76172</v>
      </c>
      <c r="AG37">
        <v>66348.328129999994</v>
      </c>
      <c r="AH37">
        <v>482.41928000000001</v>
      </c>
      <c r="AI37">
        <v>4950</v>
      </c>
      <c r="AJ37">
        <v>9900</v>
      </c>
      <c r="AK37">
        <v>6600</v>
      </c>
      <c r="AL37">
        <v>18150</v>
      </c>
      <c r="AM37">
        <v>1394.551277</v>
      </c>
      <c r="AN37">
        <v>346.03601600000002</v>
      </c>
    </row>
    <row r="38" spans="1:40" x14ac:dyDescent="0.25">
      <c r="A38">
        <v>13031</v>
      </c>
      <c r="B38" t="s">
        <v>37</v>
      </c>
      <c r="C38">
        <v>24268</v>
      </c>
      <c r="D38">
        <v>21136</v>
      </c>
      <c r="E38" t="s">
        <v>59</v>
      </c>
      <c r="F38">
        <v>2</v>
      </c>
      <c r="G38">
        <v>112</v>
      </c>
      <c r="H38">
        <v>0.12386999999999999</v>
      </c>
      <c r="I38">
        <v>12</v>
      </c>
      <c r="J38" t="s">
        <v>60</v>
      </c>
      <c r="K38">
        <v>1650</v>
      </c>
      <c r="L38">
        <v>36</v>
      </c>
      <c r="M38">
        <v>0.24773999999999999</v>
      </c>
      <c r="N38">
        <v>4845.1669899999997</v>
      </c>
      <c r="O38">
        <v>0.26695000000000002</v>
      </c>
      <c r="P38">
        <v>10609.594730000001</v>
      </c>
      <c r="Q38">
        <v>22.94</v>
      </c>
      <c r="R38">
        <v>11117.009770000001</v>
      </c>
      <c r="S38">
        <v>1.6843999999999999</v>
      </c>
      <c r="T38">
        <v>21246.697270000001</v>
      </c>
      <c r="U38">
        <v>29.75</v>
      </c>
      <c r="V38">
        <v>3.03</v>
      </c>
      <c r="W38">
        <v>10923.315430000001</v>
      </c>
      <c r="X38">
        <v>1.10337</v>
      </c>
      <c r="Y38">
        <v>24637.464840000001</v>
      </c>
      <c r="Z38">
        <v>12.09</v>
      </c>
      <c r="AA38">
        <v>3296.8769499999999</v>
      </c>
      <c r="AB38">
        <v>0.66603999999999997</v>
      </c>
      <c r="AC38">
        <v>11138.007809999999</v>
      </c>
      <c r="AD38">
        <v>12.65</v>
      </c>
      <c r="AE38" s="33">
        <v>30182.369139999999</v>
      </c>
      <c r="AF38">
        <v>3738.6901899999998</v>
      </c>
      <c r="AG38">
        <v>67631.765629999994</v>
      </c>
      <c r="AH38">
        <v>624.83911000000001</v>
      </c>
      <c r="AI38">
        <v>4950</v>
      </c>
      <c r="AJ38">
        <v>9900</v>
      </c>
      <c r="AK38">
        <v>6600</v>
      </c>
      <c r="AL38">
        <v>18150</v>
      </c>
      <c r="AM38">
        <v>1785.4481519999999</v>
      </c>
      <c r="AN38">
        <v>486.759906</v>
      </c>
    </row>
    <row r="39" spans="1:40" x14ac:dyDescent="0.25">
      <c r="A39">
        <v>13033</v>
      </c>
      <c r="B39" t="s">
        <v>37</v>
      </c>
      <c r="C39">
        <v>24268</v>
      </c>
      <c r="D39">
        <v>27950</v>
      </c>
      <c r="E39" t="s">
        <v>69</v>
      </c>
      <c r="F39">
        <v>2</v>
      </c>
      <c r="G39">
        <v>151</v>
      </c>
      <c r="H39">
        <v>0.34549999999999997</v>
      </c>
      <c r="I39">
        <v>51</v>
      </c>
      <c r="J39" t="s">
        <v>70</v>
      </c>
      <c r="K39">
        <v>1518</v>
      </c>
      <c r="L39">
        <v>35</v>
      </c>
      <c r="M39">
        <v>0.69099999999999995</v>
      </c>
      <c r="N39">
        <v>3075.2824700000001</v>
      </c>
      <c r="O39">
        <v>0.18417</v>
      </c>
      <c r="P39">
        <v>3075.2824700000001</v>
      </c>
      <c r="Q39">
        <v>33.43</v>
      </c>
      <c r="R39">
        <v>5871.0517600000003</v>
      </c>
      <c r="S39">
        <v>0.96691000000000005</v>
      </c>
      <c r="T39">
        <v>5871.0517600000003</v>
      </c>
      <c r="U39">
        <v>38.25</v>
      </c>
      <c r="V39">
        <v>13.11</v>
      </c>
      <c r="W39">
        <v>7934.2592800000002</v>
      </c>
      <c r="X39">
        <v>0.87112999999999996</v>
      </c>
      <c r="Y39">
        <v>7934.2592800000002</v>
      </c>
      <c r="Z39">
        <v>27.49</v>
      </c>
      <c r="AA39">
        <v>4415.5029299999997</v>
      </c>
      <c r="AB39">
        <v>0.96958999999999995</v>
      </c>
      <c r="AC39">
        <v>4415.5029299999997</v>
      </c>
      <c r="AD39">
        <v>18.18</v>
      </c>
      <c r="AE39" s="33">
        <v>21296.095700000002</v>
      </c>
      <c r="AF39">
        <v>7357.8208000000004</v>
      </c>
      <c r="AG39">
        <v>21296.095700000002</v>
      </c>
      <c r="AH39">
        <v>370.14278999999999</v>
      </c>
      <c r="AI39">
        <v>4554</v>
      </c>
      <c r="AJ39">
        <v>9108</v>
      </c>
      <c r="AK39">
        <v>6072</v>
      </c>
      <c r="AL39">
        <v>16698</v>
      </c>
      <c r="AM39">
        <v>3554.004567</v>
      </c>
      <c r="AN39">
        <v>238.63926000000001</v>
      </c>
    </row>
    <row r="40" spans="1:40" x14ac:dyDescent="0.25">
      <c r="A40">
        <v>14639</v>
      </c>
      <c r="B40" t="s">
        <v>37</v>
      </c>
      <c r="C40">
        <v>25107</v>
      </c>
      <c r="D40">
        <v>23773</v>
      </c>
      <c r="E40" t="s">
        <v>65</v>
      </c>
      <c r="F40">
        <v>3</v>
      </c>
      <c r="G40">
        <v>112</v>
      </c>
      <c r="H40">
        <v>0.18398999999999999</v>
      </c>
      <c r="I40">
        <v>12</v>
      </c>
      <c r="J40" t="s">
        <v>52</v>
      </c>
      <c r="K40">
        <v>2434</v>
      </c>
      <c r="L40">
        <v>26</v>
      </c>
      <c r="M40">
        <v>0.55196999999999996</v>
      </c>
      <c r="N40">
        <v>6312.5620099999996</v>
      </c>
      <c r="O40">
        <v>0.23577000000000001</v>
      </c>
      <c r="P40">
        <v>15429.902340000001</v>
      </c>
      <c r="Q40">
        <v>26.85</v>
      </c>
      <c r="R40">
        <v>14510.509770000001</v>
      </c>
      <c r="S40">
        <v>1.4903999999999999</v>
      </c>
      <c r="T40">
        <v>29890.427729999999</v>
      </c>
      <c r="U40">
        <v>29.75</v>
      </c>
      <c r="V40">
        <v>5.15</v>
      </c>
      <c r="W40">
        <v>17388.238280000001</v>
      </c>
      <c r="X40">
        <v>1.19065</v>
      </c>
      <c r="Y40">
        <v>36263.046880000002</v>
      </c>
      <c r="Z40">
        <v>17.02</v>
      </c>
      <c r="AA40">
        <v>9267.5273400000005</v>
      </c>
      <c r="AB40">
        <v>1.26918</v>
      </c>
      <c r="AC40">
        <v>17333.566409999999</v>
      </c>
      <c r="AD40">
        <v>10.42</v>
      </c>
      <c r="AE40" s="33">
        <v>47478.835939999997</v>
      </c>
      <c r="AF40">
        <v>8735.63184</v>
      </c>
      <c r="AG40">
        <v>98916.945309999996</v>
      </c>
      <c r="AH40">
        <v>913.27355999999997</v>
      </c>
      <c r="AI40">
        <v>7302</v>
      </c>
      <c r="AJ40">
        <v>14604</v>
      </c>
      <c r="AK40">
        <v>9736</v>
      </c>
      <c r="AL40">
        <v>26774</v>
      </c>
      <c r="AM40">
        <v>4374.9210880000001</v>
      </c>
      <c r="AN40">
        <v>682.04590800000005</v>
      </c>
    </row>
    <row r="41" spans="1:40" x14ac:dyDescent="0.25">
      <c r="A41">
        <v>14641</v>
      </c>
      <c r="B41" t="s">
        <v>37</v>
      </c>
      <c r="C41">
        <v>25107</v>
      </c>
      <c r="D41">
        <v>25175</v>
      </c>
      <c r="E41" t="s">
        <v>71</v>
      </c>
      <c r="F41">
        <v>4</v>
      </c>
      <c r="G41">
        <v>112</v>
      </c>
      <c r="H41">
        <v>0.15312000000000001</v>
      </c>
      <c r="I41">
        <v>12</v>
      </c>
      <c r="J41" t="s">
        <v>52</v>
      </c>
      <c r="K41">
        <v>3246</v>
      </c>
      <c r="L41">
        <v>26</v>
      </c>
      <c r="M41">
        <v>0.61248000000000002</v>
      </c>
      <c r="N41">
        <v>9809.6826199999996</v>
      </c>
      <c r="O41">
        <v>0.27472999999999997</v>
      </c>
      <c r="P41">
        <v>22641.835940000001</v>
      </c>
      <c r="Q41">
        <v>26.8</v>
      </c>
      <c r="R41">
        <v>15770.23828</v>
      </c>
      <c r="S41">
        <v>1.2145900000000001</v>
      </c>
      <c r="T41">
        <v>35933.371090000001</v>
      </c>
      <c r="U41">
        <v>29.75</v>
      </c>
      <c r="V41">
        <v>7.16</v>
      </c>
      <c r="W41">
        <v>22254.695309999999</v>
      </c>
      <c r="X41">
        <v>1.1426700000000001</v>
      </c>
      <c r="Y41">
        <v>48841.453130000002</v>
      </c>
      <c r="Z41">
        <v>17.47</v>
      </c>
      <c r="AA41">
        <v>8902.1835900000005</v>
      </c>
      <c r="AB41">
        <v>0.91417000000000004</v>
      </c>
      <c r="AC41">
        <v>20788.806639999999</v>
      </c>
      <c r="AD41">
        <v>15.25</v>
      </c>
      <c r="AE41" s="33">
        <v>56736.800779999998</v>
      </c>
      <c r="AF41">
        <v>8687.53809</v>
      </c>
      <c r="AG41">
        <v>128205.46875</v>
      </c>
      <c r="AH41">
        <v>677.74139000000002</v>
      </c>
      <c r="AI41">
        <v>9738</v>
      </c>
      <c r="AJ41">
        <v>19476</v>
      </c>
      <c r="AK41">
        <v>12984</v>
      </c>
      <c r="AL41">
        <v>35706</v>
      </c>
      <c r="AM41">
        <v>3777.8411430000001</v>
      </c>
      <c r="AN41">
        <v>426.63779199999999</v>
      </c>
    </row>
    <row r="42" spans="1:40" x14ac:dyDescent="0.25">
      <c r="A42">
        <v>14810</v>
      </c>
      <c r="B42" t="s">
        <v>37</v>
      </c>
      <c r="C42">
        <v>25175</v>
      </c>
      <c r="D42">
        <v>25107</v>
      </c>
      <c r="E42" t="s">
        <v>71</v>
      </c>
      <c r="F42">
        <v>4</v>
      </c>
      <c r="G42">
        <v>112</v>
      </c>
      <c r="H42">
        <v>0.15312000000000001</v>
      </c>
      <c r="I42">
        <v>12</v>
      </c>
      <c r="J42" t="s">
        <v>52</v>
      </c>
      <c r="K42">
        <v>3246</v>
      </c>
      <c r="L42">
        <v>26</v>
      </c>
      <c r="M42">
        <v>0.61248000000000002</v>
      </c>
      <c r="N42">
        <v>12832.152340000001</v>
      </c>
      <c r="O42">
        <v>0.35937999999999998</v>
      </c>
      <c r="P42">
        <v>22641.835940000001</v>
      </c>
      <c r="Q42">
        <v>26.68</v>
      </c>
      <c r="R42">
        <v>20163.132809999999</v>
      </c>
      <c r="S42">
        <v>1.5529200000000001</v>
      </c>
      <c r="T42">
        <v>35933.371090000001</v>
      </c>
      <c r="U42">
        <v>29.75</v>
      </c>
      <c r="V42">
        <v>4.83</v>
      </c>
      <c r="W42">
        <v>26586.759770000001</v>
      </c>
      <c r="X42">
        <v>1.3651</v>
      </c>
      <c r="Y42">
        <v>48841.453130000002</v>
      </c>
      <c r="Z42">
        <v>15.31</v>
      </c>
      <c r="AA42">
        <v>11886.624019999999</v>
      </c>
      <c r="AB42">
        <v>1.2206399999999999</v>
      </c>
      <c r="AC42">
        <v>20788.806639999999</v>
      </c>
      <c r="AD42">
        <v>11</v>
      </c>
      <c r="AE42" s="33">
        <v>71468.671879999994</v>
      </c>
      <c r="AF42">
        <v>10943.282230000001</v>
      </c>
      <c r="AG42">
        <v>128205.46875</v>
      </c>
      <c r="AH42">
        <v>1144.21838</v>
      </c>
      <c r="AI42">
        <v>9738</v>
      </c>
      <c r="AJ42">
        <v>19476</v>
      </c>
      <c r="AK42">
        <v>12984</v>
      </c>
      <c r="AL42">
        <v>35706</v>
      </c>
      <c r="AM42">
        <v>4907.4586440000003</v>
      </c>
      <c r="AN42">
        <v>804.67067799999995</v>
      </c>
    </row>
    <row r="43" spans="1:40" x14ac:dyDescent="0.25">
      <c r="A43">
        <v>14811</v>
      </c>
      <c r="B43" t="s">
        <v>37</v>
      </c>
      <c r="C43">
        <v>25175</v>
      </c>
      <c r="D43">
        <v>36130</v>
      </c>
      <c r="E43" t="s">
        <v>72</v>
      </c>
      <c r="F43">
        <v>4</v>
      </c>
      <c r="G43">
        <v>112</v>
      </c>
      <c r="H43">
        <v>0.14446000000000001</v>
      </c>
      <c r="I43">
        <v>12</v>
      </c>
      <c r="J43" t="s">
        <v>52</v>
      </c>
      <c r="K43">
        <v>3212</v>
      </c>
      <c r="L43">
        <v>36</v>
      </c>
      <c r="M43">
        <v>0.57784000000000002</v>
      </c>
      <c r="N43">
        <v>6748.8530300000002</v>
      </c>
      <c r="O43">
        <v>0.19101000000000001</v>
      </c>
      <c r="P43">
        <v>19378.873049999998</v>
      </c>
      <c r="Q43">
        <v>23.86</v>
      </c>
      <c r="R43">
        <v>9172.8964799999994</v>
      </c>
      <c r="S43">
        <v>0.71396000000000004</v>
      </c>
      <c r="T43">
        <v>23272.667969999999</v>
      </c>
      <c r="U43">
        <v>29.75</v>
      </c>
      <c r="V43">
        <v>10.39</v>
      </c>
      <c r="W43">
        <v>11255.101559999999</v>
      </c>
      <c r="X43">
        <v>0.58401000000000003</v>
      </c>
      <c r="Y43">
        <v>30135.808590000001</v>
      </c>
      <c r="Z43">
        <v>22.37</v>
      </c>
      <c r="AA43">
        <v>5166.7724600000001</v>
      </c>
      <c r="AB43">
        <v>0.53619000000000006</v>
      </c>
      <c r="AC43">
        <v>12151.960940000001</v>
      </c>
      <c r="AD43">
        <v>18.3</v>
      </c>
      <c r="AE43" s="33">
        <v>32343.623049999998</v>
      </c>
      <c r="AF43">
        <v>4672.3593799999999</v>
      </c>
      <c r="AG43">
        <v>84939.3125</v>
      </c>
      <c r="AH43">
        <v>281.86765000000003</v>
      </c>
      <c r="AI43">
        <v>9636</v>
      </c>
      <c r="AJ43">
        <v>19272</v>
      </c>
      <c r="AK43">
        <v>12848</v>
      </c>
      <c r="AL43">
        <v>35332</v>
      </c>
      <c r="AM43">
        <v>2071.5084700000002</v>
      </c>
      <c r="AN43">
        <v>168.324127</v>
      </c>
    </row>
    <row r="44" spans="1:40" x14ac:dyDescent="0.25">
      <c r="A44">
        <v>18338</v>
      </c>
      <c r="B44" t="s">
        <v>37</v>
      </c>
      <c r="C44">
        <v>26640</v>
      </c>
      <c r="D44">
        <v>24192</v>
      </c>
      <c r="E44" t="s">
        <v>67</v>
      </c>
      <c r="F44">
        <v>3</v>
      </c>
      <c r="G44">
        <v>112</v>
      </c>
      <c r="H44">
        <v>0.11834</v>
      </c>
      <c r="I44">
        <v>12</v>
      </c>
      <c r="J44" t="s">
        <v>39</v>
      </c>
      <c r="K44">
        <v>2434</v>
      </c>
      <c r="L44">
        <v>26</v>
      </c>
      <c r="M44">
        <v>0.35502</v>
      </c>
      <c r="N44">
        <v>5507.3593799999999</v>
      </c>
      <c r="O44">
        <v>0.20569999999999999</v>
      </c>
      <c r="P44">
        <v>16770.17383</v>
      </c>
      <c r="Q44">
        <v>26.88</v>
      </c>
      <c r="R44">
        <v>11803.414059999999</v>
      </c>
      <c r="S44">
        <v>1.21235</v>
      </c>
      <c r="T44">
        <v>23182.591799999998</v>
      </c>
      <c r="U44">
        <v>29.75</v>
      </c>
      <c r="V44">
        <v>7.19</v>
      </c>
      <c r="W44">
        <v>13988.52441</v>
      </c>
      <c r="X44">
        <v>0.95786000000000004</v>
      </c>
      <c r="Y44">
        <v>29188.367190000001</v>
      </c>
      <c r="Z44">
        <v>19.09</v>
      </c>
      <c r="AA44">
        <v>7505.7324200000003</v>
      </c>
      <c r="AB44">
        <v>1.0279</v>
      </c>
      <c r="AC44">
        <v>13504.554690000001</v>
      </c>
      <c r="AD44">
        <v>13.58</v>
      </c>
      <c r="AE44" s="33">
        <v>38805.03125</v>
      </c>
      <c r="AF44">
        <v>4592.2168000000001</v>
      </c>
      <c r="AG44">
        <v>82645.6875</v>
      </c>
      <c r="AH44">
        <v>370.64348999999999</v>
      </c>
      <c r="AI44">
        <v>7302</v>
      </c>
      <c r="AJ44">
        <v>14604</v>
      </c>
      <c r="AK44">
        <v>9736</v>
      </c>
      <c r="AL44">
        <v>26774</v>
      </c>
      <c r="AM44">
        <v>2285.0444040000002</v>
      </c>
      <c r="AN44">
        <v>259.67914400000001</v>
      </c>
    </row>
    <row r="45" spans="1:40" x14ac:dyDescent="0.25">
      <c r="A45">
        <v>18339</v>
      </c>
      <c r="B45" t="s">
        <v>37</v>
      </c>
      <c r="C45">
        <v>26640</v>
      </c>
      <c r="D45">
        <v>39927</v>
      </c>
      <c r="E45" t="s">
        <v>73</v>
      </c>
      <c r="F45">
        <v>3</v>
      </c>
      <c r="G45">
        <v>112</v>
      </c>
      <c r="H45">
        <v>1.9810000000000001E-2</v>
      </c>
      <c r="I45">
        <v>12</v>
      </c>
      <c r="J45" t="s">
        <v>39</v>
      </c>
      <c r="K45">
        <v>2434</v>
      </c>
      <c r="L45">
        <v>26</v>
      </c>
      <c r="M45">
        <v>5.944E-2</v>
      </c>
      <c r="N45">
        <v>4517.94434</v>
      </c>
      <c r="O45">
        <v>0.16874</v>
      </c>
      <c r="P45">
        <v>14677.443359999999</v>
      </c>
      <c r="Q45">
        <v>26.92</v>
      </c>
      <c r="R45">
        <v>10483.375980000001</v>
      </c>
      <c r="S45">
        <v>1.0767599999999999</v>
      </c>
      <c r="T45">
        <v>23937.427729999999</v>
      </c>
      <c r="U45">
        <v>29.75</v>
      </c>
      <c r="V45">
        <v>8.68</v>
      </c>
      <c r="W45">
        <v>10033.507809999999</v>
      </c>
      <c r="X45">
        <v>0.68703999999999998</v>
      </c>
      <c r="Y45">
        <v>26024.828130000002</v>
      </c>
      <c r="Z45">
        <v>25.01</v>
      </c>
      <c r="AA45">
        <v>4938.3940400000001</v>
      </c>
      <c r="AB45">
        <v>0.67630999999999997</v>
      </c>
      <c r="AC45">
        <v>12782.87695</v>
      </c>
      <c r="AD45">
        <v>18.62</v>
      </c>
      <c r="AE45" s="33">
        <v>29973.222659999999</v>
      </c>
      <c r="AF45">
        <v>593.89031999999997</v>
      </c>
      <c r="AG45">
        <v>77422.578129999994</v>
      </c>
      <c r="AH45">
        <v>40.460059999999999</v>
      </c>
      <c r="AI45">
        <v>7302</v>
      </c>
      <c r="AJ45">
        <v>14604</v>
      </c>
      <c r="AK45">
        <v>9736</v>
      </c>
      <c r="AL45">
        <v>26774</v>
      </c>
      <c r="AM45">
        <v>305.50527099999999</v>
      </c>
      <c r="AN45">
        <v>29.179774999999999</v>
      </c>
    </row>
    <row r="46" spans="1:40" x14ac:dyDescent="0.25">
      <c r="A46">
        <v>20104</v>
      </c>
      <c r="B46" t="s">
        <v>37</v>
      </c>
      <c r="C46">
        <v>27475</v>
      </c>
      <c r="D46">
        <v>21136</v>
      </c>
      <c r="E46" t="s">
        <v>74</v>
      </c>
      <c r="F46">
        <v>2</v>
      </c>
      <c r="G46">
        <v>151</v>
      </c>
      <c r="H46">
        <v>0.28419</v>
      </c>
      <c r="I46">
        <v>51</v>
      </c>
      <c r="J46" t="s">
        <v>58</v>
      </c>
      <c r="K46">
        <v>1518</v>
      </c>
      <c r="L46">
        <v>35</v>
      </c>
      <c r="M46">
        <v>0.56838</v>
      </c>
      <c r="N46">
        <v>6536.0151400000004</v>
      </c>
      <c r="O46">
        <v>0.39143</v>
      </c>
      <c r="P46">
        <v>6536.0151400000004</v>
      </c>
      <c r="Q46">
        <v>31.66</v>
      </c>
      <c r="R46">
        <v>8486.3330100000003</v>
      </c>
      <c r="S46">
        <v>1.3976200000000001</v>
      </c>
      <c r="T46">
        <v>8486.3330100000003</v>
      </c>
      <c r="U46">
        <v>38.25</v>
      </c>
      <c r="V46">
        <v>6.75</v>
      </c>
      <c r="W46">
        <v>10199.14941</v>
      </c>
      <c r="X46">
        <v>1.1197999999999999</v>
      </c>
      <c r="Y46">
        <v>10199.14941</v>
      </c>
      <c r="Z46">
        <v>19.920000000000002</v>
      </c>
      <c r="AA46">
        <v>2354.6838400000001</v>
      </c>
      <c r="AB46">
        <v>0.51705999999999996</v>
      </c>
      <c r="AC46">
        <v>2354.6838400000001</v>
      </c>
      <c r="AD46">
        <v>28.34</v>
      </c>
      <c r="AE46" s="33">
        <v>27576.181639999999</v>
      </c>
      <c r="AF46">
        <v>7836.875</v>
      </c>
      <c r="AG46">
        <v>27576.181639999999</v>
      </c>
      <c r="AH46">
        <v>585.08208999999999</v>
      </c>
      <c r="AI46">
        <v>4554</v>
      </c>
      <c r="AJ46">
        <v>9108</v>
      </c>
      <c r="AK46">
        <v>6072</v>
      </c>
      <c r="AL46">
        <v>16698</v>
      </c>
      <c r="AM46">
        <v>3080.9085690000002</v>
      </c>
      <c r="AN46">
        <v>380.90595400000001</v>
      </c>
    </row>
    <row r="47" spans="1:40" x14ac:dyDescent="0.25">
      <c r="A47">
        <v>21266</v>
      </c>
      <c r="B47" t="s">
        <v>37</v>
      </c>
      <c r="C47">
        <v>27950</v>
      </c>
      <c r="D47">
        <v>24267</v>
      </c>
      <c r="E47" t="s">
        <v>75</v>
      </c>
      <c r="F47">
        <v>2</v>
      </c>
      <c r="G47">
        <v>151</v>
      </c>
      <c r="H47">
        <v>0.35317999999999999</v>
      </c>
      <c r="I47">
        <v>51</v>
      </c>
      <c r="J47" t="s">
        <v>70</v>
      </c>
      <c r="K47">
        <v>1518</v>
      </c>
      <c r="L47">
        <v>35</v>
      </c>
      <c r="M47">
        <v>0.70635999999999999</v>
      </c>
      <c r="N47">
        <v>3950.7055700000001</v>
      </c>
      <c r="O47">
        <v>0.2366</v>
      </c>
      <c r="P47">
        <v>3950.7055700000001</v>
      </c>
      <c r="Q47">
        <v>33.31</v>
      </c>
      <c r="R47">
        <v>6316.8281299999999</v>
      </c>
      <c r="S47">
        <v>1.0403199999999999</v>
      </c>
      <c r="T47">
        <v>6316.8281299999999</v>
      </c>
      <c r="U47">
        <v>38.25</v>
      </c>
      <c r="V47">
        <v>11.82</v>
      </c>
      <c r="W47">
        <v>9240.625</v>
      </c>
      <c r="X47">
        <v>1.0145599999999999</v>
      </c>
      <c r="Y47">
        <v>9240.625</v>
      </c>
      <c r="Z47">
        <v>22.91</v>
      </c>
      <c r="AA47">
        <v>4897.8393599999999</v>
      </c>
      <c r="AB47">
        <v>1.0754999999999999</v>
      </c>
      <c r="AC47">
        <v>4897.8393599999999</v>
      </c>
      <c r="AD47">
        <v>16.39</v>
      </c>
      <c r="AE47" s="33">
        <v>24405.998049999998</v>
      </c>
      <c r="AF47">
        <v>8619.7578099999992</v>
      </c>
      <c r="AG47">
        <v>24405.998049999998</v>
      </c>
      <c r="AH47">
        <v>478.63155999999998</v>
      </c>
      <c r="AI47">
        <v>4554</v>
      </c>
      <c r="AJ47">
        <v>9108</v>
      </c>
      <c r="AK47">
        <v>6072</v>
      </c>
      <c r="AL47">
        <v>16698</v>
      </c>
      <c r="AM47">
        <v>3960.7961660000001</v>
      </c>
      <c r="AN47">
        <v>294.28708799999998</v>
      </c>
    </row>
    <row r="48" spans="1:40" x14ac:dyDescent="0.25">
      <c r="A48">
        <v>29437</v>
      </c>
      <c r="B48" t="s">
        <v>37</v>
      </c>
      <c r="C48">
        <v>31697</v>
      </c>
      <c r="D48">
        <v>23773</v>
      </c>
      <c r="E48" t="s">
        <v>66</v>
      </c>
      <c r="F48">
        <v>3</v>
      </c>
      <c r="G48">
        <v>112</v>
      </c>
      <c r="H48">
        <v>0.19567999999999999</v>
      </c>
      <c r="I48">
        <v>12</v>
      </c>
      <c r="J48" t="s">
        <v>52</v>
      </c>
      <c r="K48">
        <v>2434</v>
      </c>
      <c r="L48">
        <v>26</v>
      </c>
      <c r="M48">
        <v>0.58704000000000001</v>
      </c>
      <c r="N48">
        <v>7380.8745099999996</v>
      </c>
      <c r="O48">
        <v>0.27567000000000003</v>
      </c>
      <c r="P48">
        <v>13351.880859999999</v>
      </c>
      <c r="Q48">
        <v>26.8</v>
      </c>
      <c r="R48">
        <v>14389.200199999999</v>
      </c>
      <c r="S48">
        <v>1.47794</v>
      </c>
      <c r="T48">
        <v>26247.376950000002</v>
      </c>
      <c r="U48">
        <v>29.75</v>
      </c>
      <c r="V48">
        <v>5.22</v>
      </c>
      <c r="W48">
        <v>16869.822270000001</v>
      </c>
      <c r="X48">
        <v>1.1551499999999999</v>
      </c>
      <c r="Y48">
        <v>33706.222659999999</v>
      </c>
      <c r="Z48">
        <v>17.350000000000001</v>
      </c>
      <c r="AA48">
        <v>6745.0405300000002</v>
      </c>
      <c r="AB48">
        <v>0.92373000000000005</v>
      </c>
      <c r="AC48">
        <v>16257.849609999999</v>
      </c>
      <c r="AD48">
        <v>15.11</v>
      </c>
      <c r="AE48" s="33">
        <v>45384.9375</v>
      </c>
      <c r="AF48">
        <v>8880.9248000000007</v>
      </c>
      <c r="AG48">
        <v>89563.328129999994</v>
      </c>
      <c r="AH48">
        <v>870.90863000000002</v>
      </c>
      <c r="AI48">
        <v>7302</v>
      </c>
      <c r="AJ48">
        <v>14604</v>
      </c>
      <c r="AK48">
        <v>9736</v>
      </c>
      <c r="AL48">
        <v>26774</v>
      </c>
      <c r="AM48">
        <v>4135.5483809999996</v>
      </c>
      <c r="AN48">
        <v>626.75282600000003</v>
      </c>
    </row>
    <row r="49" spans="1:40" x14ac:dyDescent="0.25">
      <c r="A49">
        <v>29440</v>
      </c>
      <c r="B49" t="s">
        <v>37</v>
      </c>
      <c r="C49">
        <v>31697</v>
      </c>
      <c r="D49">
        <v>40018</v>
      </c>
      <c r="E49" t="s">
        <v>76</v>
      </c>
      <c r="F49">
        <v>3</v>
      </c>
      <c r="G49">
        <v>112</v>
      </c>
      <c r="H49">
        <v>7.7189999999999995E-2</v>
      </c>
      <c r="I49">
        <v>12</v>
      </c>
      <c r="J49" t="s">
        <v>52</v>
      </c>
      <c r="K49">
        <v>2409</v>
      </c>
      <c r="L49">
        <v>36</v>
      </c>
      <c r="M49">
        <v>0.23157</v>
      </c>
      <c r="N49">
        <v>5397.2163099999998</v>
      </c>
      <c r="O49">
        <v>0.20368</v>
      </c>
      <c r="P49">
        <v>11415.63574</v>
      </c>
      <c r="Q49">
        <v>23.07</v>
      </c>
      <c r="R49">
        <v>10771.54883</v>
      </c>
      <c r="S49">
        <v>1.1178399999999999</v>
      </c>
      <c r="T49">
        <v>23445.54883</v>
      </c>
      <c r="U49">
        <v>29.75</v>
      </c>
      <c r="V49">
        <v>5.41</v>
      </c>
      <c r="W49">
        <v>14060.77051</v>
      </c>
      <c r="X49">
        <v>0.97279000000000004</v>
      </c>
      <c r="Y49">
        <v>27659.675780000001</v>
      </c>
      <c r="Z49">
        <v>12.54</v>
      </c>
      <c r="AA49">
        <v>7711.9594699999998</v>
      </c>
      <c r="AB49">
        <v>1.0670999999999999</v>
      </c>
      <c r="AC49">
        <v>12765.291020000001</v>
      </c>
      <c r="AD49">
        <v>8.61</v>
      </c>
      <c r="AE49" s="33">
        <v>37941.496090000001</v>
      </c>
      <c r="AF49">
        <v>2928.7038600000001</v>
      </c>
      <c r="AG49">
        <v>75286.148440000004</v>
      </c>
      <c r="AH49">
        <v>327.43729000000002</v>
      </c>
      <c r="AI49">
        <v>7227</v>
      </c>
      <c r="AJ49">
        <v>14454</v>
      </c>
      <c r="AK49">
        <v>9636</v>
      </c>
      <c r="AL49">
        <v>26499</v>
      </c>
      <c r="AM49">
        <v>1426.741947</v>
      </c>
      <c r="AN49">
        <v>222.82762099999999</v>
      </c>
    </row>
    <row r="50" spans="1:40" x14ac:dyDescent="0.25">
      <c r="A50">
        <v>29447</v>
      </c>
      <c r="B50" t="s">
        <v>37</v>
      </c>
      <c r="C50">
        <v>31700</v>
      </c>
      <c r="D50">
        <v>31716</v>
      </c>
      <c r="E50" t="s">
        <v>77</v>
      </c>
      <c r="F50">
        <v>3</v>
      </c>
      <c r="G50">
        <v>112</v>
      </c>
      <c r="H50">
        <v>0.62977000000000005</v>
      </c>
      <c r="I50">
        <v>12</v>
      </c>
      <c r="J50" t="s">
        <v>52</v>
      </c>
      <c r="K50">
        <v>2409</v>
      </c>
      <c r="L50">
        <v>36</v>
      </c>
      <c r="M50">
        <v>1.88931</v>
      </c>
      <c r="N50">
        <v>3568.3398400000001</v>
      </c>
      <c r="O50">
        <v>0.13466</v>
      </c>
      <c r="P50">
        <v>7307.55566</v>
      </c>
      <c r="Q50">
        <v>28.6</v>
      </c>
      <c r="R50">
        <v>7974.4790000000003</v>
      </c>
      <c r="S50">
        <v>0.82757000000000003</v>
      </c>
      <c r="T50">
        <v>17687.542969999999</v>
      </c>
      <c r="U50">
        <v>29.75</v>
      </c>
      <c r="V50">
        <v>15.38</v>
      </c>
      <c r="W50">
        <v>10261.791020000001</v>
      </c>
      <c r="X50">
        <v>0.70996000000000004</v>
      </c>
      <c r="Y50">
        <v>20556.339840000001</v>
      </c>
      <c r="Z50">
        <v>27.35</v>
      </c>
      <c r="AA50">
        <v>5914.5644499999999</v>
      </c>
      <c r="AB50">
        <v>0.81840000000000002</v>
      </c>
      <c r="AC50">
        <v>9870.8652299999994</v>
      </c>
      <c r="AD50">
        <v>20.46</v>
      </c>
      <c r="AE50" s="33">
        <v>27719.17383</v>
      </c>
      <c r="AF50">
        <v>17456.703130000002</v>
      </c>
      <c r="AG50">
        <v>55422.304689999997</v>
      </c>
      <c r="AH50">
        <v>823.45312999999999</v>
      </c>
      <c r="AI50">
        <v>7227</v>
      </c>
      <c r="AJ50">
        <v>14454</v>
      </c>
      <c r="AK50">
        <v>9636</v>
      </c>
      <c r="AL50">
        <v>26499</v>
      </c>
      <c r="AM50">
        <v>8746.9026279999998</v>
      </c>
      <c r="AN50">
        <v>508.58717799999999</v>
      </c>
    </row>
    <row r="51" spans="1:40" x14ac:dyDescent="0.25">
      <c r="A51">
        <v>29448</v>
      </c>
      <c r="B51" t="s">
        <v>37</v>
      </c>
      <c r="C51">
        <v>31700</v>
      </c>
      <c r="D51">
        <v>40018</v>
      </c>
      <c r="E51" t="s">
        <v>78</v>
      </c>
      <c r="F51">
        <v>3</v>
      </c>
      <c r="G51">
        <v>112</v>
      </c>
      <c r="H51">
        <v>0.15931999999999999</v>
      </c>
      <c r="I51">
        <v>12</v>
      </c>
      <c r="J51" t="s">
        <v>52</v>
      </c>
      <c r="K51">
        <v>2409</v>
      </c>
      <c r="L51">
        <v>36</v>
      </c>
      <c r="M51">
        <v>0.47796</v>
      </c>
      <c r="N51">
        <v>6018.4194299999999</v>
      </c>
      <c r="O51">
        <v>0.22711999999999999</v>
      </c>
      <c r="P51">
        <v>11415.63574</v>
      </c>
      <c r="Q51">
        <v>24.51</v>
      </c>
      <c r="R51">
        <v>12386.00195</v>
      </c>
      <c r="S51">
        <v>1.28539</v>
      </c>
      <c r="T51">
        <v>22478.41992</v>
      </c>
      <c r="U51">
        <v>29.75</v>
      </c>
      <c r="V51">
        <v>4.97</v>
      </c>
      <c r="W51">
        <v>13598.9043</v>
      </c>
      <c r="X51">
        <v>0.94084000000000001</v>
      </c>
      <c r="Y51">
        <v>27490.847659999999</v>
      </c>
      <c r="Z51">
        <v>14.62</v>
      </c>
      <c r="AA51">
        <v>5053.3315400000001</v>
      </c>
      <c r="AB51">
        <v>0.69923000000000002</v>
      </c>
      <c r="AC51">
        <v>12765.291020000001</v>
      </c>
      <c r="AD51">
        <v>13.94</v>
      </c>
      <c r="AE51" s="33">
        <v>37056.65625</v>
      </c>
      <c r="AF51">
        <v>5903.8666999999996</v>
      </c>
      <c r="AG51">
        <v>74150.195309999996</v>
      </c>
      <c r="AH51">
        <v>642.11797999999999</v>
      </c>
      <c r="AI51">
        <v>7227</v>
      </c>
      <c r="AJ51">
        <v>14454</v>
      </c>
      <c r="AK51">
        <v>9636</v>
      </c>
      <c r="AL51">
        <v>26499</v>
      </c>
      <c r="AM51">
        <v>2778.4345560000002</v>
      </c>
      <c r="AN51">
        <v>454.80430699999999</v>
      </c>
    </row>
    <row r="52" spans="1:40" x14ac:dyDescent="0.25">
      <c r="A52">
        <v>29489</v>
      </c>
      <c r="B52" t="s">
        <v>37</v>
      </c>
      <c r="C52">
        <v>31715</v>
      </c>
      <c r="D52">
        <v>31716</v>
      </c>
      <c r="E52" t="s">
        <v>79</v>
      </c>
      <c r="F52">
        <v>3</v>
      </c>
      <c r="G52">
        <v>112</v>
      </c>
      <c r="H52">
        <v>0.63915999999999995</v>
      </c>
      <c r="I52">
        <v>12</v>
      </c>
      <c r="J52" t="s">
        <v>52</v>
      </c>
      <c r="K52">
        <v>2409</v>
      </c>
      <c r="L52">
        <v>36</v>
      </c>
      <c r="M52">
        <v>1.9174800000000001</v>
      </c>
      <c r="N52">
        <v>3579.55078</v>
      </c>
      <c r="O52">
        <v>0.13508000000000001</v>
      </c>
      <c r="P52">
        <v>7066.6850599999998</v>
      </c>
      <c r="Q52">
        <v>28.62</v>
      </c>
      <c r="R52">
        <v>10403.25</v>
      </c>
      <c r="S52">
        <v>1.07962</v>
      </c>
      <c r="T52">
        <v>19235.365229999999</v>
      </c>
      <c r="U52">
        <v>29.75</v>
      </c>
      <c r="V52">
        <v>10.64</v>
      </c>
      <c r="W52">
        <v>9852.6123000000007</v>
      </c>
      <c r="X52">
        <v>0.68164999999999998</v>
      </c>
      <c r="Y52">
        <v>20129.20508</v>
      </c>
      <c r="Z52">
        <v>27.66</v>
      </c>
      <c r="AA52">
        <v>3896.5505400000002</v>
      </c>
      <c r="AB52">
        <v>0.53917000000000004</v>
      </c>
      <c r="AC52">
        <v>10167.700199999999</v>
      </c>
      <c r="AD52">
        <v>26.41</v>
      </c>
      <c r="AE52" s="33">
        <v>27731.962889999999</v>
      </c>
      <c r="AF52">
        <v>17725.162110000001</v>
      </c>
      <c r="AG52">
        <v>56598.957029999998</v>
      </c>
      <c r="AH52">
        <v>1026.8525400000001</v>
      </c>
      <c r="AI52">
        <v>7227</v>
      </c>
      <c r="AJ52">
        <v>14454</v>
      </c>
      <c r="AK52">
        <v>9636</v>
      </c>
      <c r="AL52">
        <v>26499</v>
      </c>
      <c r="AM52">
        <v>9139.8601899999994</v>
      </c>
      <c r="AN52">
        <v>719.24017400000002</v>
      </c>
    </row>
    <row r="53" spans="1:40" x14ac:dyDescent="0.25">
      <c r="A53">
        <v>29491</v>
      </c>
      <c r="B53" t="s">
        <v>37</v>
      </c>
      <c r="C53">
        <v>31715</v>
      </c>
      <c r="D53">
        <v>31727</v>
      </c>
      <c r="E53" t="s">
        <v>80</v>
      </c>
      <c r="F53">
        <v>3</v>
      </c>
      <c r="G53">
        <v>112</v>
      </c>
      <c r="H53">
        <v>0.34475</v>
      </c>
      <c r="I53">
        <v>12</v>
      </c>
      <c r="J53" t="s">
        <v>52</v>
      </c>
      <c r="K53">
        <v>2409</v>
      </c>
      <c r="L53">
        <v>36</v>
      </c>
      <c r="M53">
        <v>1.0342499999999999</v>
      </c>
      <c r="N53">
        <v>3550.0637200000001</v>
      </c>
      <c r="O53">
        <v>0.13397000000000001</v>
      </c>
      <c r="P53">
        <v>7227.2158200000003</v>
      </c>
      <c r="Q53">
        <v>27.14</v>
      </c>
      <c r="R53">
        <v>8961.4550799999997</v>
      </c>
      <c r="S53">
        <v>0.93</v>
      </c>
      <c r="T53">
        <v>20170.714840000001</v>
      </c>
      <c r="U53">
        <v>29.75</v>
      </c>
      <c r="V53">
        <v>11.16</v>
      </c>
      <c r="W53">
        <v>12098.49512</v>
      </c>
      <c r="X53">
        <v>0.83703000000000005</v>
      </c>
      <c r="Y53">
        <v>24253.679690000001</v>
      </c>
      <c r="Z53">
        <v>22.98</v>
      </c>
      <c r="AA53">
        <v>6626.1406299999999</v>
      </c>
      <c r="AB53">
        <v>0.91686000000000001</v>
      </c>
      <c r="AC53">
        <v>11579.06445</v>
      </c>
      <c r="AD53">
        <v>15.76</v>
      </c>
      <c r="AE53" s="33">
        <v>31236.154299999998</v>
      </c>
      <c r="AF53">
        <v>10768.664059999999</v>
      </c>
      <c r="AG53">
        <v>63230.675779999998</v>
      </c>
      <c r="AH53">
        <v>648.37927000000002</v>
      </c>
      <c r="AI53">
        <v>7227</v>
      </c>
      <c r="AJ53">
        <v>14454</v>
      </c>
      <c r="AK53">
        <v>9636</v>
      </c>
      <c r="AL53">
        <v>26499</v>
      </c>
      <c r="AM53">
        <v>5373.8234199999997</v>
      </c>
      <c r="AN53">
        <v>421.78029199999997</v>
      </c>
    </row>
    <row r="54" spans="1:40" x14ac:dyDescent="0.25">
      <c r="A54">
        <v>29492</v>
      </c>
      <c r="B54" t="s">
        <v>37</v>
      </c>
      <c r="C54">
        <v>31716</v>
      </c>
      <c r="D54">
        <v>31700</v>
      </c>
      <c r="E54" t="s">
        <v>77</v>
      </c>
      <c r="F54">
        <v>3</v>
      </c>
      <c r="G54">
        <v>112</v>
      </c>
      <c r="H54">
        <v>0.62977000000000005</v>
      </c>
      <c r="I54">
        <v>12</v>
      </c>
      <c r="J54" t="s">
        <v>52</v>
      </c>
      <c r="K54">
        <v>2409</v>
      </c>
      <c r="L54">
        <v>36</v>
      </c>
      <c r="M54">
        <v>1.88931</v>
      </c>
      <c r="N54">
        <v>3739.2160600000002</v>
      </c>
      <c r="O54">
        <v>0.14111000000000001</v>
      </c>
      <c r="P54">
        <v>7307.55566</v>
      </c>
      <c r="Q54">
        <v>28.6</v>
      </c>
      <c r="R54">
        <v>9713.0644499999999</v>
      </c>
      <c r="S54">
        <v>1.008</v>
      </c>
      <c r="T54">
        <v>17687.542969999999</v>
      </c>
      <c r="U54">
        <v>29.75</v>
      </c>
      <c r="V54">
        <v>11.78</v>
      </c>
      <c r="W54">
        <v>10294.547850000001</v>
      </c>
      <c r="X54">
        <v>0.71223000000000003</v>
      </c>
      <c r="Y54">
        <v>20556.339840000001</v>
      </c>
      <c r="Z54">
        <v>27.34</v>
      </c>
      <c r="AA54">
        <v>3956.30078</v>
      </c>
      <c r="AB54">
        <v>0.54742999999999997</v>
      </c>
      <c r="AC54">
        <v>9870.8652299999994</v>
      </c>
      <c r="AD54">
        <v>26.19</v>
      </c>
      <c r="AE54" s="33">
        <v>27703.128909999999</v>
      </c>
      <c r="AF54">
        <v>17446.599610000001</v>
      </c>
      <c r="AG54">
        <v>55422.304689999997</v>
      </c>
      <c r="AH54">
        <v>933.87323000000004</v>
      </c>
      <c r="AI54">
        <v>7227</v>
      </c>
      <c r="AJ54">
        <v>14454</v>
      </c>
      <c r="AK54">
        <v>9636</v>
      </c>
      <c r="AL54">
        <v>26499</v>
      </c>
      <c r="AM54">
        <v>8608.5558799999999</v>
      </c>
      <c r="AN54">
        <v>614.40365499999996</v>
      </c>
    </row>
    <row r="55" spans="1:40" x14ac:dyDescent="0.25">
      <c r="A55">
        <v>29493</v>
      </c>
      <c r="B55" t="s">
        <v>37</v>
      </c>
      <c r="C55">
        <v>31716</v>
      </c>
      <c r="D55">
        <v>31715</v>
      </c>
      <c r="E55" t="s">
        <v>79</v>
      </c>
      <c r="F55">
        <v>3</v>
      </c>
      <c r="G55">
        <v>112</v>
      </c>
      <c r="H55">
        <v>0.63915999999999995</v>
      </c>
      <c r="I55">
        <v>12</v>
      </c>
      <c r="J55" t="s">
        <v>52</v>
      </c>
      <c r="K55">
        <v>2409</v>
      </c>
      <c r="L55">
        <v>36</v>
      </c>
      <c r="M55">
        <v>1.9174800000000001</v>
      </c>
      <c r="N55">
        <v>3487.1340300000002</v>
      </c>
      <c r="O55">
        <v>0.13159000000000001</v>
      </c>
      <c r="P55">
        <v>7066.6850599999998</v>
      </c>
      <c r="Q55">
        <v>28.62</v>
      </c>
      <c r="R55">
        <v>8832.1142600000003</v>
      </c>
      <c r="S55">
        <v>0.91657</v>
      </c>
      <c r="T55">
        <v>19235.365229999999</v>
      </c>
      <c r="U55">
        <v>29.75</v>
      </c>
      <c r="V55">
        <v>13.53</v>
      </c>
      <c r="W55">
        <v>10276.5918</v>
      </c>
      <c r="X55">
        <v>0.71099000000000001</v>
      </c>
      <c r="Y55">
        <v>20129.20508</v>
      </c>
      <c r="Z55">
        <v>27.38</v>
      </c>
      <c r="AA55">
        <v>6271.14941</v>
      </c>
      <c r="AB55">
        <v>0.86773999999999996</v>
      </c>
      <c r="AC55">
        <v>10167.700199999999</v>
      </c>
      <c r="AD55">
        <v>19.63</v>
      </c>
      <c r="AE55" s="33">
        <v>28866.990229999999</v>
      </c>
      <c r="AF55">
        <v>18450.625</v>
      </c>
      <c r="AG55">
        <v>56598.957029999998</v>
      </c>
      <c r="AH55">
        <v>939.19592</v>
      </c>
      <c r="AI55">
        <v>7227</v>
      </c>
      <c r="AJ55">
        <v>14454</v>
      </c>
      <c r="AK55">
        <v>9636</v>
      </c>
      <c r="AL55">
        <v>26499</v>
      </c>
      <c r="AM55">
        <v>9653.4016670000001</v>
      </c>
      <c r="AN55">
        <v>621.42182500000001</v>
      </c>
    </row>
    <row r="56" spans="1:40" x14ac:dyDescent="0.25">
      <c r="A56">
        <v>29517</v>
      </c>
      <c r="B56" t="s">
        <v>37</v>
      </c>
      <c r="C56">
        <v>31726</v>
      </c>
      <c r="D56">
        <v>31727</v>
      </c>
      <c r="E56" t="s">
        <v>81</v>
      </c>
      <c r="F56">
        <v>3</v>
      </c>
      <c r="G56">
        <v>112</v>
      </c>
      <c r="H56">
        <v>0.34545999999999999</v>
      </c>
      <c r="I56">
        <v>12</v>
      </c>
      <c r="J56" t="s">
        <v>52</v>
      </c>
      <c r="K56">
        <v>2409</v>
      </c>
      <c r="L56">
        <v>36</v>
      </c>
      <c r="M56">
        <v>1.0363800000000001</v>
      </c>
      <c r="N56">
        <v>4036.84546</v>
      </c>
      <c r="O56">
        <v>0.15234</v>
      </c>
      <c r="P56">
        <v>7854.8237300000001</v>
      </c>
      <c r="Q56">
        <v>27.2</v>
      </c>
      <c r="R56">
        <v>11315.58496</v>
      </c>
      <c r="S56">
        <v>1.1742999999999999</v>
      </c>
      <c r="T56">
        <v>20334.269530000001</v>
      </c>
      <c r="U56">
        <v>29.75</v>
      </c>
      <c r="V56">
        <v>7.91</v>
      </c>
      <c r="W56">
        <v>12934.527340000001</v>
      </c>
      <c r="X56">
        <v>0.89488000000000001</v>
      </c>
      <c r="Y56">
        <v>25726.535159999999</v>
      </c>
      <c r="Z56">
        <v>20.98</v>
      </c>
      <c r="AA56">
        <v>5274.2124000000003</v>
      </c>
      <c r="AB56">
        <v>0.72979000000000005</v>
      </c>
      <c r="AC56">
        <v>11901.369140000001</v>
      </c>
      <c r="AD56">
        <v>18.739999999999998</v>
      </c>
      <c r="AE56" s="33">
        <v>33561.171880000002</v>
      </c>
      <c r="AF56">
        <v>11594.04199</v>
      </c>
      <c r="AG56">
        <v>65817</v>
      </c>
      <c r="AH56">
        <v>855.67456000000004</v>
      </c>
      <c r="AI56">
        <v>7227</v>
      </c>
      <c r="AJ56">
        <v>14454</v>
      </c>
      <c r="AK56">
        <v>9636</v>
      </c>
      <c r="AL56">
        <v>26499</v>
      </c>
      <c r="AM56">
        <v>5731.1113569999998</v>
      </c>
      <c r="AN56">
        <v>591.42170399999998</v>
      </c>
    </row>
    <row r="57" spans="1:40" x14ac:dyDescent="0.25">
      <c r="A57">
        <v>29518</v>
      </c>
      <c r="B57" t="s">
        <v>37</v>
      </c>
      <c r="C57">
        <v>31726</v>
      </c>
      <c r="D57">
        <v>31728</v>
      </c>
      <c r="E57" t="s">
        <v>82</v>
      </c>
      <c r="F57">
        <v>2</v>
      </c>
      <c r="G57">
        <v>112</v>
      </c>
      <c r="H57">
        <v>0.28778999999999999</v>
      </c>
      <c r="I57">
        <v>12</v>
      </c>
      <c r="J57" t="s">
        <v>52</v>
      </c>
      <c r="K57">
        <v>1650</v>
      </c>
      <c r="L57">
        <v>36</v>
      </c>
      <c r="M57">
        <v>0.57557999999999998</v>
      </c>
      <c r="N57">
        <v>4081.9221200000002</v>
      </c>
      <c r="O57">
        <v>0.22489999999999999</v>
      </c>
      <c r="P57">
        <v>8345.3710900000005</v>
      </c>
      <c r="Q57">
        <v>26.56</v>
      </c>
      <c r="R57">
        <v>7281.34375</v>
      </c>
      <c r="S57">
        <v>1.1032299999999999</v>
      </c>
      <c r="T57">
        <v>16428.347659999999</v>
      </c>
      <c r="U57">
        <v>29.75</v>
      </c>
      <c r="V57">
        <v>8.8000000000000007</v>
      </c>
      <c r="W57">
        <v>9902.7900399999999</v>
      </c>
      <c r="X57">
        <v>1.0002800000000001</v>
      </c>
      <c r="Y57">
        <v>20093.492190000001</v>
      </c>
      <c r="Z57">
        <v>18.73</v>
      </c>
      <c r="AA57">
        <v>4943.8334999999997</v>
      </c>
      <c r="AB57">
        <v>0.99875000000000003</v>
      </c>
      <c r="AC57">
        <v>9485.1386700000003</v>
      </c>
      <c r="AD57">
        <v>14.37</v>
      </c>
      <c r="AE57" s="33">
        <v>26209.88867</v>
      </c>
      <c r="AF57">
        <v>7542.9438499999997</v>
      </c>
      <c r="AG57">
        <v>54352.351560000003</v>
      </c>
      <c r="AH57">
        <v>533.52337999999997</v>
      </c>
      <c r="AI57">
        <v>4950</v>
      </c>
      <c r="AJ57">
        <v>9900</v>
      </c>
      <c r="AK57">
        <v>6600</v>
      </c>
      <c r="AL57">
        <v>18150</v>
      </c>
      <c r="AM57">
        <v>3518.283766</v>
      </c>
      <c r="AN57">
        <v>337.135605</v>
      </c>
    </row>
    <row r="58" spans="1:40" x14ac:dyDescent="0.25">
      <c r="A58">
        <v>29520</v>
      </c>
      <c r="B58" t="s">
        <v>37</v>
      </c>
      <c r="C58">
        <v>31727</v>
      </c>
      <c r="D58">
        <v>31715</v>
      </c>
      <c r="E58" t="s">
        <v>80</v>
      </c>
      <c r="F58">
        <v>3</v>
      </c>
      <c r="G58">
        <v>112</v>
      </c>
      <c r="H58">
        <v>0.34475</v>
      </c>
      <c r="I58">
        <v>12</v>
      </c>
      <c r="J58" t="s">
        <v>52</v>
      </c>
      <c r="K58">
        <v>2409</v>
      </c>
      <c r="L58">
        <v>36</v>
      </c>
      <c r="M58">
        <v>1.0342499999999999</v>
      </c>
      <c r="N58">
        <v>3677.1523400000001</v>
      </c>
      <c r="O58">
        <v>0.13877</v>
      </c>
      <c r="P58">
        <v>7227.2158200000003</v>
      </c>
      <c r="Q58">
        <v>27.13</v>
      </c>
      <c r="R58">
        <v>11209.25879</v>
      </c>
      <c r="S58">
        <v>1.16327</v>
      </c>
      <c r="T58">
        <v>20170.714840000001</v>
      </c>
      <c r="U58">
        <v>29.75</v>
      </c>
      <c r="V58">
        <v>7.96</v>
      </c>
      <c r="W58">
        <v>12155.184569999999</v>
      </c>
      <c r="X58">
        <v>0.84096000000000004</v>
      </c>
      <c r="Y58">
        <v>24253.679690000001</v>
      </c>
      <c r="Z58">
        <v>22.87</v>
      </c>
      <c r="AA58">
        <v>4952.9238299999997</v>
      </c>
      <c r="AB58">
        <v>0.68533999999999995</v>
      </c>
      <c r="AC58">
        <v>11579.06445</v>
      </c>
      <c r="AD58">
        <v>19.170000000000002</v>
      </c>
      <c r="AE58" s="33">
        <v>31994.519530000001</v>
      </c>
      <c r="AF58">
        <v>11030.110350000001</v>
      </c>
      <c r="AG58">
        <v>63230.675779999998</v>
      </c>
      <c r="AH58">
        <v>804.50702000000001</v>
      </c>
      <c r="AI58">
        <v>7227</v>
      </c>
      <c r="AJ58">
        <v>14454</v>
      </c>
      <c r="AK58">
        <v>9636</v>
      </c>
      <c r="AL58">
        <v>26499</v>
      </c>
      <c r="AM58">
        <v>5571.9122500000003</v>
      </c>
      <c r="AN58">
        <v>574.54888800000003</v>
      </c>
    </row>
    <row r="59" spans="1:40" x14ac:dyDescent="0.25">
      <c r="A59">
        <v>29521</v>
      </c>
      <c r="B59" t="s">
        <v>37</v>
      </c>
      <c r="C59">
        <v>31727</v>
      </c>
      <c r="D59">
        <v>31726</v>
      </c>
      <c r="E59" t="s">
        <v>81</v>
      </c>
      <c r="F59">
        <v>3</v>
      </c>
      <c r="G59">
        <v>112</v>
      </c>
      <c r="H59">
        <v>0.34545999999999999</v>
      </c>
      <c r="I59">
        <v>12</v>
      </c>
      <c r="J59" t="s">
        <v>52</v>
      </c>
      <c r="K59">
        <v>2409</v>
      </c>
      <c r="L59">
        <v>36</v>
      </c>
      <c r="M59">
        <v>1.0363800000000001</v>
      </c>
      <c r="N59">
        <v>3817.9782700000001</v>
      </c>
      <c r="O59">
        <v>0.14408000000000001</v>
      </c>
      <c r="P59">
        <v>7854.8237300000001</v>
      </c>
      <c r="Q59">
        <v>27.21</v>
      </c>
      <c r="R59">
        <v>9018.6845699999994</v>
      </c>
      <c r="S59">
        <v>0.93593999999999999</v>
      </c>
      <c r="T59">
        <v>20334.269530000001</v>
      </c>
      <c r="U59">
        <v>29.75</v>
      </c>
      <c r="V59">
        <v>11.16</v>
      </c>
      <c r="W59">
        <v>12792.00879</v>
      </c>
      <c r="X59">
        <v>0.88502000000000003</v>
      </c>
      <c r="Y59">
        <v>25726.535159999999</v>
      </c>
      <c r="Z59">
        <v>21.37</v>
      </c>
      <c r="AA59">
        <v>6627.1567400000004</v>
      </c>
      <c r="AB59">
        <v>0.91700000000000004</v>
      </c>
      <c r="AC59">
        <v>11901.369140000001</v>
      </c>
      <c r="AD59">
        <v>15.91</v>
      </c>
      <c r="AE59" s="33">
        <v>32255.828130000002</v>
      </c>
      <c r="AF59">
        <v>11143.09863</v>
      </c>
      <c r="AG59">
        <v>65817</v>
      </c>
      <c r="AH59">
        <v>678.33765000000005</v>
      </c>
      <c r="AI59">
        <v>7227</v>
      </c>
      <c r="AJ59">
        <v>14454</v>
      </c>
      <c r="AK59">
        <v>9636</v>
      </c>
      <c r="AL59">
        <v>26499</v>
      </c>
      <c r="AM59">
        <v>5405.0123020000001</v>
      </c>
      <c r="AN59">
        <v>423.07318500000002</v>
      </c>
    </row>
    <row r="60" spans="1:40" x14ac:dyDescent="0.25">
      <c r="A60">
        <v>29522</v>
      </c>
      <c r="B60" t="s">
        <v>37</v>
      </c>
      <c r="C60">
        <v>31728</v>
      </c>
      <c r="D60">
        <v>31726</v>
      </c>
      <c r="E60" t="s">
        <v>82</v>
      </c>
      <c r="F60">
        <v>2</v>
      </c>
      <c r="G60">
        <v>112</v>
      </c>
      <c r="H60">
        <v>0.28778999999999999</v>
      </c>
      <c r="I60">
        <v>12</v>
      </c>
      <c r="J60" t="s">
        <v>52</v>
      </c>
      <c r="K60">
        <v>1650</v>
      </c>
      <c r="L60">
        <v>36</v>
      </c>
      <c r="M60">
        <v>0.57557999999999998</v>
      </c>
      <c r="N60">
        <v>4263.4487300000001</v>
      </c>
      <c r="O60">
        <v>0.2349</v>
      </c>
      <c r="P60">
        <v>8345.3710900000005</v>
      </c>
      <c r="Q60">
        <v>26.55</v>
      </c>
      <c r="R60">
        <v>9147.0048800000004</v>
      </c>
      <c r="S60">
        <v>1.38591</v>
      </c>
      <c r="T60">
        <v>16428.347659999999</v>
      </c>
      <c r="U60">
        <v>29.75</v>
      </c>
      <c r="V60">
        <v>6.11</v>
      </c>
      <c r="W60">
        <v>10190.70313</v>
      </c>
      <c r="X60">
        <v>1.0293600000000001</v>
      </c>
      <c r="Y60">
        <v>20093.492190000001</v>
      </c>
      <c r="Z60">
        <v>18.510000000000002</v>
      </c>
      <c r="AA60">
        <v>4541.3051800000003</v>
      </c>
      <c r="AB60">
        <v>0.91744000000000003</v>
      </c>
      <c r="AC60">
        <v>9485.1386700000003</v>
      </c>
      <c r="AD60">
        <v>15.5</v>
      </c>
      <c r="AE60" s="33">
        <v>28142.460940000001</v>
      </c>
      <c r="AF60">
        <v>8099.1191399999998</v>
      </c>
      <c r="AG60">
        <v>54352.351560000003</v>
      </c>
      <c r="AH60">
        <v>719.81322999999998</v>
      </c>
      <c r="AI60">
        <v>4950</v>
      </c>
      <c r="AJ60">
        <v>9900</v>
      </c>
      <c r="AK60">
        <v>6600</v>
      </c>
      <c r="AL60">
        <v>18150</v>
      </c>
      <c r="AM60">
        <v>3939.3587579999999</v>
      </c>
      <c r="AN60">
        <v>515.15624700000001</v>
      </c>
    </row>
    <row r="61" spans="1:40" x14ac:dyDescent="0.25">
      <c r="A61">
        <v>29523</v>
      </c>
      <c r="B61" t="s">
        <v>37</v>
      </c>
      <c r="C61">
        <v>31728</v>
      </c>
      <c r="D61">
        <v>31729</v>
      </c>
      <c r="E61" t="s">
        <v>83</v>
      </c>
      <c r="F61">
        <v>2</v>
      </c>
      <c r="G61">
        <v>112</v>
      </c>
      <c r="H61">
        <v>0.36853999999999998</v>
      </c>
      <c r="I61">
        <v>12</v>
      </c>
      <c r="J61" t="s">
        <v>52</v>
      </c>
      <c r="K61">
        <v>1650</v>
      </c>
      <c r="L61">
        <v>36</v>
      </c>
      <c r="M61">
        <v>0.73707999999999996</v>
      </c>
      <c r="N61">
        <v>3532.72388</v>
      </c>
      <c r="O61">
        <v>0.19464000000000001</v>
      </c>
      <c r="P61">
        <v>7089.1669899999997</v>
      </c>
      <c r="Q61">
        <v>27.34</v>
      </c>
      <c r="R61">
        <v>6875.68408</v>
      </c>
      <c r="S61">
        <v>1.0417700000000001</v>
      </c>
      <c r="T61">
        <v>15347.487300000001</v>
      </c>
      <c r="U61">
        <v>29.75</v>
      </c>
      <c r="V61">
        <v>10.43</v>
      </c>
      <c r="W61">
        <v>8901.7793000000001</v>
      </c>
      <c r="X61">
        <v>0.89917000000000002</v>
      </c>
      <c r="Y61">
        <v>18692.240229999999</v>
      </c>
      <c r="Z61">
        <v>22.88</v>
      </c>
      <c r="AA61">
        <v>4504.7988299999997</v>
      </c>
      <c r="AB61">
        <v>0.91005999999999998</v>
      </c>
      <c r="AC61">
        <v>8488.6083999999992</v>
      </c>
      <c r="AD61">
        <v>16.97</v>
      </c>
      <c r="AE61" s="33">
        <v>23814.98633</v>
      </c>
      <c r="AF61">
        <v>8776.77441</v>
      </c>
      <c r="AG61">
        <v>49617.503909999999</v>
      </c>
      <c r="AH61">
        <v>531.78728999999998</v>
      </c>
      <c r="AI61">
        <v>4950</v>
      </c>
      <c r="AJ61">
        <v>9900</v>
      </c>
      <c r="AK61">
        <v>6600</v>
      </c>
      <c r="AL61">
        <v>18150</v>
      </c>
      <c r="AM61">
        <v>4194.1630459999997</v>
      </c>
      <c r="AN61">
        <v>340.78099600000002</v>
      </c>
    </row>
    <row r="62" spans="1:40" x14ac:dyDescent="0.25">
      <c r="A62">
        <v>29524</v>
      </c>
      <c r="B62" t="s">
        <v>37</v>
      </c>
      <c r="C62">
        <v>31729</v>
      </c>
      <c r="D62">
        <v>21131</v>
      </c>
      <c r="E62" t="s">
        <v>54</v>
      </c>
      <c r="F62">
        <v>3</v>
      </c>
      <c r="G62">
        <v>112</v>
      </c>
      <c r="H62">
        <v>0.55872999999999995</v>
      </c>
      <c r="I62">
        <v>12</v>
      </c>
      <c r="J62" t="s">
        <v>52</v>
      </c>
      <c r="K62">
        <v>2409</v>
      </c>
      <c r="L62">
        <v>36</v>
      </c>
      <c r="M62">
        <v>1.6761900000000001</v>
      </c>
      <c r="N62">
        <v>4379.5043900000001</v>
      </c>
      <c r="O62">
        <v>0.16527</v>
      </c>
      <c r="P62">
        <v>8349.5751999999993</v>
      </c>
      <c r="Q62">
        <v>28.44</v>
      </c>
      <c r="R62">
        <v>9172.1523400000005</v>
      </c>
      <c r="S62">
        <v>0.95186000000000004</v>
      </c>
      <c r="T62">
        <v>19142.564450000002</v>
      </c>
      <c r="U62">
        <v>29.75</v>
      </c>
      <c r="V62">
        <v>12.49</v>
      </c>
      <c r="W62">
        <v>12036.374019999999</v>
      </c>
      <c r="X62">
        <v>0.83274000000000004</v>
      </c>
      <c r="Y62">
        <v>24353.921880000002</v>
      </c>
      <c r="Z62">
        <v>25.6</v>
      </c>
      <c r="AA62">
        <v>5443.0229499999996</v>
      </c>
      <c r="AB62">
        <v>0.75314999999999999</v>
      </c>
      <c r="AC62">
        <v>10410.43066</v>
      </c>
      <c r="AD62">
        <v>21.08</v>
      </c>
      <c r="AE62" s="33">
        <v>31031.054690000001</v>
      </c>
      <c r="AF62">
        <v>17337.980469999999</v>
      </c>
      <c r="AG62">
        <v>62256.492189999997</v>
      </c>
      <c r="AH62">
        <v>903.31524999999999</v>
      </c>
      <c r="AI62">
        <v>7227</v>
      </c>
      <c r="AJ62">
        <v>14454</v>
      </c>
      <c r="AK62">
        <v>9636</v>
      </c>
      <c r="AL62">
        <v>26499</v>
      </c>
      <c r="AM62">
        <v>8165.9369809999998</v>
      </c>
      <c r="AN62">
        <v>554.57730600000002</v>
      </c>
    </row>
    <row r="63" spans="1:40" x14ac:dyDescent="0.25">
      <c r="A63">
        <v>29526</v>
      </c>
      <c r="B63" t="s">
        <v>37</v>
      </c>
      <c r="C63">
        <v>31729</v>
      </c>
      <c r="D63">
        <v>31728</v>
      </c>
      <c r="E63" t="s">
        <v>83</v>
      </c>
      <c r="F63">
        <v>2</v>
      </c>
      <c r="G63">
        <v>112</v>
      </c>
      <c r="H63">
        <v>0.36853999999999998</v>
      </c>
      <c r="I63">
        <v>12</v>
      </c>
      <c r="J63" t="s">
        <v>52</v>
      </c>
      <c r="K63">
        <v>1650</v>
      </c>
      <c r="L63">
        <v>36</v>
      </c>
      <c r="M63">
        <v>0.73707999999999996</v>
      </c>
      <c r="N63">
        <v>3556.4431199999999</v>
      </c>
      <c r="O63">
        <v>0.19595000000000001</v>
      </c>
      <c r="P63">
        <v>7089.1669899999997</v>
      </c>
      <c r="Q63">
        <v>27.34</v>
      </c>
      <c r="R63">
        <v>8471.8037100000001</v>
      </c>
      <c r="S63">
        <v>1.2836099999999999</v>
      </c>
      <c r="T63">
        <v>15347.487300000001</v>
      </c>
      <c r="U63">
        <v>29.75</v>
      </c>
      <c r="V63">
        <v>7.53</v>
      </c>
      <c r="W63">
        <v>9790.4609400000008</v>
      </c>
      <c r="X63">
        <v>0.98894000000000004</v>
      </c>
      <c r="Y63">
        <v>18692.240229999999</v>
      </c>
      <c r="Z63">
        <v>20.46</v>
      </c>
      <c r="AA63">
        <v>3983.80933</v>
      </c>
      <c r="AB63">
        <v>0.80481000000000003</v>
      </c>
      <c r="AC63">
        <v>8488.6083999999992</v>
      </c>
      <c r="AD63">
        <v>18.52</v>
      </c>
      <c r="AE63" s="33">
        <v>25802.51758</v>
      </c>
      <c r="AF63">
        <v>9509.2597700000006</v>
      </c>
      <c r="AG63">
        <v>49617.503909999999</v>
      </c>
      <c r="AH63">
        <v>718.2038</v>
      </c>
      <c r="AI63">
        <v>4950</v>
      </c>
      <c r="AJ63">
        <v>9900</v>
      </c>
      <c r="AK63">
        <v>6600</v>
      </c>
      <c r="AL63">
        <v>18150</v>
      </c>
      <c r="AM63">
        <v>4590.3914930000001</v>
      </c>
      <c r="AN63">
        <v>493.91065700000001</v>
      </c>
    </row>
    <row r="64" spans="1:40" x14ac:dyDescent="0.25">
      <c r="A64">
        <v>29793</v>
      </c>
      <c r="B64" t="s">
        <v>37</v>
      </c>
      <c r="C64">
        <v>31830</v>
      </c>
      <c r="D64">
        <v>31840</v>
      </c>
      <c r="E64" t="s">
        <v>84</v>
      </c>
      <c r="F64">
        <v>2</v>
      </c>
      <c r="G64">
        <v>112</v>
      </c>
      <c r="H64">
        <v>0.54352</v>
      </c>
      <c r="I64">
        <v>12</v>
      </c>
      <c r="J64" t="s">
        <v>52</v>
      </c>
      <c r="K64">
        <v>1650</v>
      </c>
      <c r="L64">
        <v>36</v>
      </c>
      <c r="M64">
        <v>1.08704</v>
      </c>
      <c r="N64">
        <v>8551.1513699999996</v>
      </c>
      <c r="O64">
        <v>0.47114</v>
      </c>
      <c r="P64">
        <v>13404.19238</v>
      </c>
      <c r="Q64">
        <v>28.08</v>
      </c>
      <c r="R64">
        <v>9010.3740199999993</v>
      </c>
      <c r="S64">
        <v>1.36521</v>
      </c>
      <c r="T64">
        <v>16228.565430000001</v>
      </c>
      <c r="U64">
        <v>29.75</v>
      </c>
      <c r="V64">
        <v>7.6</v>
      </c>
      <c r="W64">
        <v>10519.159180000001</v>
      </c>
      <c r="X64">
        <v>1.06254</v>
      </c>
      <c r="Y64">
        <v>21324.878909999999</v>
      </c>
      <c r="Z64">
        <v>22.14</v>
      </c>
      <c r="AA64">
        <v>3933.4321300000001</v>
      </c>
      <c r="AB64">
        <v>0.79462999999999995</v>
      </c>
      <c r="AC64">
        <v>10047.08203</v>
      </c>
      <c r="AD64">
        <v>20.83</v>
      </c>
      <c r="AE64" s="33">
        <v>32014.117190000001</v>
      </c>
      <c r="AF64">
        <v>17400.3125</v>
      </c>
      <c r="AG64">
        <v>61004.71875</v>
      </c>
      <c r="AH64">
        <v>1170.7739300000001</v>
      </c>
      <c r="AI64">
        <v>4950</v>
      </c>
      <c r="AJ64">
        <v>9900</v>
      </c>
      <c r="AK64">
        <v>6600</v>
      </c>
      <c r="AL64">
        <v>18150</v>
      </c>
      <c r="AM64">
        <v>7035.2171790000002</v>
      </c>
      <c r="AN64">
        <v>747.01955899999996</v>
      </c>
    </row>
    <row r="65" spans="1:40" x14ac:dyDescent="0.25">
      <c r="A65">
        <v>29794</v>
      </c>
      <c r="B65" t="s">
        <v>37</v>
      </c>
      <c r="C65">
        <v>31830</v>
      </c>
      <c r="D65">
        <v>36131</v>
      </c>
      <c r="E65" t="s">
        <v>85</v>
      </c>
      <c r="F65">
        <v>2</v>
      </c>
      <c r="G65">
        <v>112</v>
      </c>
      <c r="H65">
        <v>0.26674999999999999</v>
      </c>
      <c r="I65">
        <v>12</v>
      </c>
      <c r="J65" t="s">
        <v>52</v>
      </c>
      <c r="K65">
        <v>1650</v>
      </c>
      <c r="L65">
        <v>36</v>
      </c>
      <c r="M65">
        <v>0.53349999999999997</v>
      </c>
      <c r="N65">
        <v>3185.8247099999999</v>
      </c>
      <c r="O65">
        <v>0.17552999999999999</v>
      </c>
      <c r="P65">
        <v>10648.41992</v>
      </c>
      <c r="Q65">
        <v>26.4</v>
      </c>
      <c r="R65">
        <v>6072.2104499999996</v>
      </c>
      <c r="S65">
        <v>0.92003000000000001</v>
      </c>
      <c r="T65">
        <v>12914.601559999999</v>
      </c>
      <c r="U65">
        <v>29.75</v>
      </c>
      <c r="V65">
        <v>11.09</v>
      </c>
      <c r="W65">
        <v>8061.8481400000001</v>
      </c>
      <c r="X65">
        <v>0.81433</v>
      </c>
      <c r="Y65">
        <v>15454.74512</v>
      </c>
      <c r="Z65">
        <v>22.98</v>
      </c>
      <c r="AA65">
        <v>4547.8872099999999</v>
      </c>
      <c r="AB65">
        <v>0.91876999999999998</v>
      </c>
      <c r="AC65">
        <v>7603.63184</v>
      </c>
      <c r="AD65">
        <v>15.07</v>
      </c>
      <c r="AE65" s="33">
        <v>21867.769530000001</v>
      </c>
      <c r="AF65">
        <v>5833.2280300000002</v>
      </c>
      <c r="AG65">
        <v>46621.398439999997</v>
      </c>
      <c r="AH65">
        <v>352.32843000000003</v>
      </c>
      <c r="AI65">
        <v>4950</v>
      </c>
      <c r="AJ65">
        <v>9900</v>
      </c>
      <c r="AK65">
        <v>6600</v>
      </c>
      <c r="AL65">
        <v>18150</v>
      </c>
      <c r="AM65">
        <v>2832.9111339999999</v>
      </c>
      <c r="AN65">
        <v>226.557029</v>
      </c>
    </row>
    <row r="66" spans="1:40" x14ac:dyDescent="0.25">
      <c r="A66">
        <v>29796</v>
      </c>
      <c r="B66" t="s">
        <v>37</v>
      </c>
      <c r="C66">
        <v>31831</v>
      </c>
      <c r="D66">
        <v>36130</v>
      </c>
      <c r="E66" t="s">
        <v>86</v>
      </c>
      <c r="F66">
        <v>4</v>
      </c>
      <c r="G66">
        <v>112</v>
      </c>
      <c r="H66">
        <v>0.19969999999999999</v>
      </c>
      <c r="I66">
        <v>12</v>
      </c>
      <c r="J66" t="s">
        <v>52</v>
      </c>
      <c r="K66">
        <v>3212</v>
      </c>
      <c r="L66">
        <v>36</v>
      </c>
      <c r="M66">
        <v>0.79879999999999995</v>
      </c>
      <c r="N66">
        <v>8132.8930700000001</v>
      </c>
      <c r="O66">
        <v>0.23018</v>
      </c>
      <c r="P66">
        <v>17160.029299999998</v>
      </c>
      <c r="Q66">
        <v>25.32</v>
      </c>
      <c r="R66">
        <v>9028.2021499999992</v>
      </c>
      <c r="S66">
        <v>0.70269000000000004</v>
      </c>
      <c r="T66">
        <v>19940.255860000001</v>
      </c>
      <c r="U66">
        <v>29.75</v>
      </c>
      <c r="V66">
        <v>12.59</v>
      </c>
      <c r="W66">
        <v>12500.240229999999</v>
      </c>
      <c r="X66">
        <v>0.64861999999999997</v>
      </c>
      <c r="Y66">
        <v>25734.957030000001</v>
      </c>
      <c r="Z66">
        <v>23.49</v>
      </c>
      <c r="AA66">
        <v>6617.5712899999999</v>
      </c>
      <c r="AB66">
        <v>0.68676000000000004</v>
      </c>
      <c r="AC66">
        <v>12525.1543</v>
      </c>
      <c r="AD66">
        <v>15.6</v>
      </c>
      <c r="AE66" s="33">
        <v>36278.90625</v>
      </c>
      <c r="AF66">
        <v>7244.8974600000001</v>
      </c>
      <c r="AG66">
        <v>75360.398440000004</v>
      </c>
      <c r="AH66">
        <v>398.33206000000001</v>
      </c>
      <c r="AI66">
        <v>9636</v>
      </c>
      <c r="AJ66">
        <v>19272</v>
      </c>
      <c r="AK66">
        <v>12848</v>
      </c>
      <c r="AL66">
        <v>35332</v>
      </c>
      <c r="AM66">
        <v>3124.4609230000001</v>
      </c>
      <c r="AN66">
        <v>227.91688300000001</v>
      </c>
    </row>
    <row r="67" spans="1:40" x14ac:dyDescent="0.25">
      <c r="A67">
        <v>29797</v>
      </c>
      <c r="B67" t="s">
        <v>37</v>
      </c>
      <c r="C67">
        <v>31831</v>
      </c>
      <c r="D67">
        <v>40475</v>
      </c>
      <c r="E67" t="s">
        <v>87</v>
      </c>
      <c r="F67">
        <v>2</v>
      </c>
      <c r="G67">
        <v>112</v>
      </c>
      <c r="H67">
        <v>0.26552999999999999</v>
      </c>
      <c r="I67">
        <v>12</v>
      </c>
      <c r="J67" t="s">
        <v>52</v>
      </c>
      <c r="K67">
        <v>1650</v>
      </c>
      <c r="L67">
        <v>36</v>
      </c>
      <c r="M67">
        <v>0.53105999999999998</v>
      </c>
      <c r="N67">
        <v>9027.1357399999997</v>
      </c>
      <c r="O67">
        <v>0.49736000000000002</v>
      </c>
      <c r="P67">
        <v>17160.029299999998</v>
      </c>
      <c r="Q67">
        <v>25.8</v>
      </c>
      <c r="R67">
        <v>10912.05371</v>
      </c>
      <c r="S67">
        <v>1.65334</v>
      </c>
      <c r="T67">
        <v>19940.255860000001</v>
      </c>
      <c r="U67">
        <v>29.75</v>
      </c>
      <c r="V67">
        <v>4.5</v>
      </c>
      <c r="W67">
        <v>13234.715819999999</v>
      </c>
      <c r="X67">
        <v>1.33684</v>
      </c>
      <c r="Y67">
        <v>25734.957030000001</v>
      </c>
      <c r="Z67">
        <v>15.45</v>
      </c>
      <c r="AA67">
        <v>5907.5830100000003</v>
      </c>
      <c r="AB67">
        <v>1.1934499999999999</v>
      </c>
      <c r="AC67">
        <v>12525.1543</v>
      </c>
      <c r="AD67">
        <v>11.49</v>
      </c>
      <c r="AE67" s="33">
        <v>39081.488279999998</v>
      </c>
      <c r="AF67">
        <v>10377.30762</v>
      </c>
      <c r="AG67">
        <v>75360.398440000004</v>
      </c>
      <c r="AH67">
        <v>1100.7694100000001</v>
      </c>
      <c r="AI67">
        <v>4950</v>
      </c>
      <c r="AJ67">
        <v>9900</v>
      </c>
      <c r="AK67">
        <v>6600</v>
      </c>
      <c r="AL67">
        <v>18150</v>
      </c>
      <c r="AM67">
        <v>4466.1179730000003</v>
      </c>
      <c r="AN67">
        <v>780.40612799999997</v>
      </c>
    </row>
    <row r="68" spans="1:40" x14ac:dyDescent="0.25">
      <c r="A68">
        <v>29817</v>
      </c>
      <c r="B68" t="s">
        <v>37</v>
      </c>
      <c r="C68">
        <v>31840</v>
      </c>
      <c r="D68">
        <v>22492</v>
      </c>
      <c r="E68" t="s">
        <v>61</v>
      </c>
      <c r="F68">
        <v>3</v>
      </c>
      <c r="G68">
        <v>112</v>
      </c>
      <c r="H68">
        <v>0.45465</v>
      </c>
      <c r="I68">
        <v>12</v>
      </c>
      <c r="J68" t="s">
        <v>52</v>
      </c>
      <c r="K68">
        <v>2409</v>
      </c>
      <c r="L68">
        <v>36</v>
      </c>
      <c r="M68">
        <v>1.36395</v>
      </c>
      <c r="N68">
        <v>8770.4414099999995</v>
      </c>
      <c r="O68">
        <v>0.33096999999999999</v>
      </c>
      <c r="P68">
        <v>13871.68555</v>
      </c>
      <c r="Q68">
        <v>27.77</v>
      </c>
      <c r="R68">
        <v>9454.6044899999997</v>
      </c>
      <c r="S68">
        <v>0.98118000000000005</v>
      </c>
      <c r="T68">
        <v>17101.85742</v>
      </c>
      <c r="U68">
        <v>29.75</v>
      </c>
      <c r="V68">
        <v>11.3</v>
      </c>
      <c r="W68">
        <v>10986.95996</v>
      </c>
      <c r="X68">
        <v>0.76012999999999997</v>
      </c>
      <c r="Y68">
        <v>22243.113280000001</v>
      </c>
      <c r="Z68">
        <v>25.89</v>
      </c>
      <c r="AA68">
        <v>4184.6513699999996</v>
      </c>
      <c r="AB68">
        <v>0.57903000000000004</v>
      </c>
      <c r="AC68">
        <v>10465.43262</v>
      </c>
      <c r="AD68">
        <v>23.49</v>
      </c>
      <c r="AE68" s="33">
        <v>33396.65625</v>
      </c>
      <c r="AF68">
        <v>15183.791020000001</v>
      </c>
      <c r="AG68">
        <v>63682.089840000001</v>
      </c>
      <c r="AH68">
        <v>797.92523000000006</v>
      </c>
      <c r="AI68">
        <v>7227</v>
      </c>
      <c r="AJ68">
        <v>14454</v>
      </c>
      <c r="AK68">
        <v>9636</v>
      </c>
      <c r="AL68">
        <v>26499</v>
      </c>
      <c r="AM68">
        <v>6201.0878759999996</v>
      </c>
      <c r="AN68">
        <v>461.395533</v>
      </c>
    </row>
    <row r="69" spans="1:40" x14ac:dyDescent="0.25">
      <c r="A69">
        <v>29818</v>
      </c>
      <c r="B69" t="s">
        <v>37</v>
      </c>
      <c r="C69">
        <v>31840</v>
      </c>
      <c r="D69">
        <v>31830</v>
      </c>
      <c r="E69" t="s">
        <v>84</v>
      </c>
      <c r="F69">
        <v>2</v>
      </c>
      <c r="G69">
        <v>112</v>
      </c>
      <c r="H69">
        <v>0.54352</v>
      </c>
      <c r="I69">
        <v>12</v>
      </c>
      <c r="J69" t="s">
        <v>52</v>
      </c>
      <c r="K69">
        <v>1650</v>
      </c>
      <c r="L69">
        <v>36</v>
      </c>
      <c r="M69">
        <v>1.08704</v>
      </c>
      <c r="N69">
        <v>4853.0415000000003</v>
      </c>
      <c r="O69">
        <v>0.26739000000000002</v>
      </c>
      <c r="P69">
        <v>13404.19238</v>
      </c>
      <c r="Q69">
        <v>28.32</v>
      </c>
      <c r="R69">
        <v>7218.1914100000004</v>
      </c>
      <c r="S69">
        <v>1.0936699999999999</v>
      </c>
      <c r="T69">
        <v>16228.565430000001</v>
      </c>
      <c r="U69">
        <v>29.75</v>
      </c>
      <c r="V69">
        <v>10.82</v>
      </c>
      <c r="W69">
        <v>10805.7207</v>
      </c>
      <c r="X69">
        <v>1.0914900000000001</v>
      </c>
      <c r="Y69">
        <v>21324.878909999999</v>
      </c>
      <c r="Z69">
        <v>21.86</v>
      </c>
      <c r="AA69">
        <v>6113.6499000000003</v>
      </c>
      <c r="AB69">
        <v>1.23508</v>
      </c>
      <c r="AC69">
        <v>10047.08203</v>
      </c>
      <c r="AD69">
        <v>13.7</v>
      </c>
      <c r="AE69" s="33">
        <v>28990.603520000001</v>
      </c>
      <c r="AF69">
        <v>15756.971680000001</v>
      </c>
      <c r="AG69">
        <v>61004.71875</v>
      </c>
      <c r="AH69">
        <v>966.94739000000004</v>
      </c>
      <c r="AI69">
        <v>4950</v>
      </c>
      <c r="AJ69">
        <v>9900</v>
      </c>
      <c r="AK69">
        <v>6600</v>
      </c>
      <c r="AL69">
        <v>18150</v>
      </c>
      <c r="AM69">
        <v>7246.1220389999999</v>
      </c>
      <c r="AN69">
        <v>605.137474</v>
      </c>
    </row>
    <row r="70" spans="1:40" x14ac:dyDescent="0.25">
      <c r="A70">
        <v>29819</v>
      </c>
      <c r="B70" t="s">
        <v>37</v>
      </c>
      <c r="C70">
        <v>31841</v>
      </c>
      <c r="D70">
        <v>22492</v>
      </c>
      <c r="E70" t="s">
        <v>62</v>
      </c>
      <c r="F70">
        <v>3</v>
      </c>
      <c r="G70">
        <v>112</v>
      </c>
      <c r="H70">
        <v>0.27195999999999998</v>
      </c>
      <c r="I70">
        <v>12</v>
      </c>
      <c r="J70" t="s">
        <v>39</v>
      </c>
      <c r="K70">
        <v>2409</v>
      </c>
      <c r="L70">
        <v>36</v>
      </c>
      <c r="M70">
        <v>0.81588000000000005</v>
      </c>
      <c r="N70">
        <v>5174.6665000000003</v>
      </c>
      <c r="O70">
        <v>0.19528000000000001</v>
      </c>
      <c r="P70">
        <v>13698.512699999999</v>
      </c>
      <c r="Q70">
        <v>26.36</v>
      </c>
      <c r="R70">
        <v>7880.4628899999998</v>
      </c>
      <c r="S70">
        <v>0.81781000000000004</v>
      </c>
      <c r="T70">
        <v>17051.353520000001</v>
      </c>
      <c r="U70">
        <v>29.75</v>
      </c>
      <c r="V70">
        <v>12.12</v>
      </c>
      <c r="W70">
        <v>10996.768550000001</v>
      </c>
      <c r="X70">
        <v>0.76080999999999999</v>
      </c>
      <c r="Y70">
        <v>21768.558590000001</v>
      </c>
      <c r="Z70">
        <v>23.46</v>
      </c>
      <c r="AA70">
        <v>6058.6372099999999</v>
      </c>
      <c r="AB70">
        <v>0.83833000000000002</v>
      </c>
      <c r="AC70">
        <v>10450.56934</v>
      </c>
      <c r="AD70">
        <v>15.62</v>
      </c>
      <c r="AE70" s="33">
        <v>30110.535159999999</v>
      </c>
      <c r="AF70">
        <v>8188.8608400000003</v>
      </c>
      <c r="AG70">
        <v>62968.992189999997</v>
      </c>
      <c r="AH70">
        <v>463.18407999999999</v>
      </c>
      <c r="AI70">
        <v>7227</v>
      </c>
      <c r="AJ70">
        <v>14454</v>
      </c>
      <c r="AK70">
        <v>9636</v>
      </c>
      <c r="AL70">
        <v>26499</v>
      </c>
      <c r="AM70">
        <v>3790.8775270000001</v>
      </c>
      <c r="AN70">
        <v>282.316259</v>
      </c>
    </row>
    <row r="71" spans="1:40" x14ac:dyDescent="0.25">
      <c r="A71">
        <v>29821</v>
      </c>
      <c r="B71" t="s">
        <v>37</v>
      </c>
      <c r="C71">
        <v>31841</v>
      </c>
      <c r="D71">
        <v>31852</v>
      </c>
      <c r="E71" t="s">
        <v>88</v>
      </c>
      <c r="F71">
        <v>3</v>
      </c>
      <c r="G71">
        <v>112</v>
      </c>
      <c r="H71">
        <v>0.26296000000000003</v>
      </c>
      <c r="I71">
        <v>12</v>
      </c>
      <c r="J71" t="s">
        <v>39</v>
      </c>
      <c r="K71">
        <v>2409</v>
      </c>
      <c r="L71">
        <v>36</v>
      </c>
      <c r="M71">
        <v>0.78888000000000003</v>
      </c>
      <c r="N71">
        <v>11498.572270000001</v>
      </c>
      <c r="O71">
        <v>0.43391999999999997</v>
      </c>
      <c r="P71">
        <v>18729.101559999999</v>
      </c>
      <c r="Q71">
        <v>25.78</v>
      </c>
      <c r="R71">
        <v>11493.085940000001</v>
      </c>
      <c r="S71">
        <v>1.19272</v>
      </c>
      <c r="T71">
        <v>21790.373049999998</v>
      </c>
      <c r="U71">
        <v>29.75</v>
      </c>
      <c r="V71">
        <v>6.94</v>
      </c>
      <c r="W71">
        <v>13355.03125</v>
      </c>
      <c r="X71">
        <v>0.92396999999999996</v>
      </c>
      <c r="Y71">
        <v>26945.355469999999</v>
      </c>
      <c r="Z71">
        <v>18.2</v>
      </c>
      <c r="AA71">
        <v>6826.6899400000002</v>
      </c>
      <c r="AB71">
        <v>0.94460999999999995</v>
      </c>
      <c r="AC71">
        <v>14528.32617</v>
      </c>
      <c r="AD71">
        <v>13.92</v>
      </c>
      <c r="AE71" s="33">
        <v>43173.378909999999</v>
      </c>
      <c r="AF71">
        <v>11352.871090000001</v>
      </c>
      <c r="AG71">
        <v>81993.15625</v>
      </c>
      <c r="AH71">
        <v>874.68573000000004</v>
      </c>
      <c r="AI71">
        <v>7227</v>
      </c>
      <c r="AJ71">
        <v>14454</v>
      </c>
      <c r="AK71">
        <v>9636</v>
      </c>
      <c r="AL71">
        <v>26499</v>
      </c>
      <c r="AM71">
        <v>4817.3680260000001</v>
      </c>
      <c r="AN71">
        <v>564.44029</v>
      </c>
    </row>
    <row r="72" spans="1:40" x14ac:dyDescent="0.25">
      <c r="A72">
        <v>29853</v>
      </c>
      <c r="B72" t="s">
        <v>37</v>
      </c>
      <c r="C72">
        <v>31852</v>
      </c>
      <c r="D72">
        <v>31841</v>
      </c>
      <c r="E72" t="s">
        <v>88</v>
      </c>
      <c r="F72">
        <v>3</v>
      </c>
      <c r="G72">
        <v>112</v>
      </c>
      <c r="H72">
        <v>0.26296000000000003</v>
      </c>
      <c r="I72">
        <v>12</v>
      </c>
      <c r="J72" t="s">
        <v>39</v>
      </c>
      <c r="K72">
        <v>2409</v>
      </c>
      <c r="L72">
        <v>36</v>
      </c>
      <c r="M72">
        <v>0.78888000000000003</v>
      </c>
      <c r="N72">
        <v>7230.5307599999996</v>
      </c>
      <c r="O72">
        <v>0.27285999999999999</v>
      </c>
      <c r="P72">
        <v>18729.101559999999</v>
      </c>
      <c r="Q72">
        <v>26.12</v>
      </c>
      <c r="R72">
        <v>10297.28613</v>
      </c>
      <c r="S72">
        <v>1.06863</v>
      </c>
      <c r="T72">
        <v>21790.373049999998</v>
      </c>
      <c r="U72">
        <v>29.75</v>
      </c>
      <c r="V72">
        <v>8.26</v>
      </c>
      <c r="W72">
        <v>13590.32422</v>
      </c>
      <c r="X72">
        <v>0.94025000000000003</v>
      </c>
      <c r="Y72">
        <v>26945.355469999999</v>
      </c>
      <c r="Z72">
        <v>18.09</v>
      </c>
      <c r="AA72">
        <v>7701.6362300000001</v>
      </c>
      <c r="AB72">
        <v>1.06568</v>
      </c>
      <c r="AC72">
        <v>14528.32617</v>
      </c>
      <c r="AD72">
        <v>12.27</v>
      </c>
      <c r="AE72" s="33">
        <v>38819.777340000001</v>
      </c>
      <c r="AF72">
        <v>10208.047850000001</v>
      </c>
      <c r="AG72">
        <v>81993.15625</v>
      </c>
      <c r="AH72">
        <v>763.21673999999996</v>
      </c>
      <c r="AI72">
        <v>7227</v>
      </c>
      <c r="AJ72">
        <v>14454</v>
      </c>
      <c r="AK72">
        <v>9636</v>
      </c>
      <c r="AL72">
        <v>26499</v>
      </c>
      <c r="AM72">
        <v>4732.9963879999996</v>
      </c>
      <c r="AN72">
        <v>492.87246900000002</v>
      </c>
    </row>
    <row r="73" spans="1:40" x14ac:dyDescent="0.25">
      <c r="A73">
        <v>29854</v>
      </c>
      <c r="B73" t="s">
        <v>37</v>
      </c>
      <c r="C73">
        <v>31852</v>
      </c>
      <c r="D73">
        <v>31853</v>
      </c>
      <c r="E73" t="s">
        <v>89</v>
      </c>
      <c r="F73">
        <v>3</v>
      </c>
      <c r="G73">
        <v>112</v>
      </c>
      <c r="H73">
        <v>0.45125999999999999</v>
      </c>
      <c r="I73">
        <v>12</v>
      </c>
      <c r="J73" t="s">
        <v>39</v>
      </c>
      <c r="K73">
        <v>2409</v>
      </c>
      <c r="L73">
        <v>36</v>
      </c>
      <c r="M73">
        <v>1.35378</v>
      </c>
      <c r="N73">
        <v>11589.34863</v>
      </c>
      <c r="O73">
        <v>0.43735000000000002</v>
      </c>
      <c r="P73">
        <v>19204.86133</v>
      </c>
      <c r="Q73">
        <v>27.61</v>
      </c>
      <c r="R73">
        <v>11481.155269999999</v>
      </c>
      <c r="S73">
        <v>1.1914899999999999</v>
      </c>
      <c r="T73">
        <v>21632.181639999999</v>
      </c>
      <c r="U73">
        <v>29.75</v>
      </c>
      <c r="V73">
        <v>8.3699999999999992</v>
      </c>
      <c r="W73">
        <v>13373.622069999999</v>
      </c>
      <c r="X73">
        <v>0.92525000000000002</v>
      </c>
      <c r="Y73">
        <v>26980.318360000001</v>
      </c>
      <c r="Z73">
        <v>21.91</v>
      </c>
      <c r="AA73">
        <v>6573.9872999999998</v>
      </c>
      <c r="AB73">
        <v>0.90964</v>
      </c>
      <c r="AC73">
        <v>14437.67188</v>
      </c>
      <c r="AD73">
        <v>17.350000000000001</v>
      </c>
      <c r="AE73" s="33">
        <v>43018.113279999998</v>
      </c>
      <c r="AF73">
        <v>19412.353520000001</v>
      </c>
      <c r="AG73">
        <v>82255.03125</v>
      </c>
      <c r="AH73">
        <v>1254.8404499999999</v>
      </c>
      <c r="AI73">
        <v>7227</v>
      </c>
      <c r="AJ73">
        <v>14454</v>
      </c>
      <c r="AK73">
        <v>9636</v>
      </c>
      <c r="AL73">
        <v>26499</v>
      </c>
      <c r="AM73">
        <v>8147.5636450000002</v>
      </c>
      <c r="AN73">
        <v>789.97905800000001</v>
      </c>
    </row>
    <row r="74" spans="1:40" x14ac:dyDescent="0.25">
      <c r="A74">
        <v>29855</v>
      </c>
      <c r="B74" t="s">
        <v>37</v>
      </c>
      <c r="C74">
        <v>31853</v>
      </c>
      <c r="D74">
        <v>31852</v>
      </c>
      <c r="E74" t="s">
        <v>89</v>
      </c>
      <c r="F74">
        <v>3</v>
      </c>
      <c r="G74">
        <v>112</v>
      </c>
      <c r="H74">
        <v>0.45125999999999999</v>
      </c>
      <c r="I74">
        <v>12</v>
      </c>
      <c r="J74" t="s">
        <v>39</v>
      </c>
      <c r="K74">
        <v>2409</v>
      </c>
      <c r="L74">
        <v>36</v>
      </c>
      <c r="M74">
        <v>1.35378</v>
      </c>
      <c r="N74">
        <v>7615.5122099999999</v>
      </c>
      <c r="O74">
        <v>0.28738999999999998</v>
      </c>
      <c r="P74">
        <v>19204.86133</v>
      </c>
      <c r="Q74">
        <v>27.83</v>
      </c>
      <c r="R74">
        <v>10151.02637</v>
      </c>
      <c r="S74">
        <v>1.05345</v>
      </c>
      <c r="T74">
        <v>21632.181639999999</v>
      </c>
      <c r="U74">
        <v>29.75</v>
      </c>
      <c r="V74">
        <v>10.16</v>
      </c>
      <c r="W74">
        <v>13606.69629</v>
      </c>
      <c r="X74">
        <v>0.94137999999999999</v>
      </c>
      <c r="Y74">
        <v>26980.318360000001</v>
      </c>
      <c r="Z74">
        <v>21.77</v>
      </c>
      <c r="AA74">
        <v>7863.6850599999998</v>
      </c>
      <c r="AB74">
        <v>1.0881000000000001</v>
      </c>
      <c r="AC74">
        <v>14437.67188</v>
      </c>
      <c r="AD74">
        <v>14.42</v>
      </c>
      <c r="AE74" s="33">
        <v>39236.921880000002</v>
      </c>
      <c r="AF74">
        <v>17706.052729999999</v>
      </c>
      <c r="AG74">
        <v>82255.03125</v>
      </c>
      <c r="AH74">
        <v>1102.4792500000001</v>
      </c>
      <c r="AI74">
        <v>7227</v>
      </c>
      <c r="AJ74">
        <v>14454</v>
      </c>
      <c r="AK74">
        <v>9636</v>
      </c>
      <c r="AL74">
        <v>26499</v>
      </c>
      <c r="AM74">
        <v>8129.3186880000003</v>
      </c>
      <c r="AN74">
        <v>696.94788300000005</v>
      </c>
    </row>
    <row r="75" spans="1:40" x14ac:dyDescent="0.25">
      <c r="A75">
        <v>29857</v>
      </c>
      <c r="B75" t="s">
        <v>37</v>
      </c>
      <c r="C75">
        <v>31853</v>
      </c>
      <c r="D75">
        <v>31879</v>
      </c>
      <c r="E75" t="s">
        <v>90</v>
      </c>
      <c r="F75">
        <v>3</v>
      </c>
      <c r="G75">
        <v>112</v>
      </c>
      <c r="H75">
        <v>0.33565</v>
      </c>
      <c r="I75">
        <v>12</v>
      </c>
      <c r="J75" t="s">
        <v>39</v>
      </c>
      <c r="K75">
        <v>2434</v>
      </c>
      <c r="L75">
        <v>26</v>
      </c>
      <c r="M75">
        <v>1.00695</v>
      </c>
      <c r="N75">
        <v>3967.2353499999999</v>
      </c>
      <c r="O75">
        <v>0.14817</v>
      </c>
      <c r="P75">
        <v>6845.0888699999996</v>
      </c>
      <c r="Q75">
        <v>27.71</v>
      </c>
      <c r="R75">
        <v>7830.1069299999999</v>
      </c>
      <c r="S75">
        <v>0.80423999999999995</v>
      </c>
      <c r="T75">
        <v>13487.900390000001</v>
      </c>
      <c r="U75">
        <v>29.75</v>
      </c>
      <c r="V75">
        <v>14.29</v>
      </c>
      <c r="W75">
        <v>7474.3281299999999</v>
      </c>
      <c r="X75">
        <v>0.51180000000000003</v>
      </c>
      <c r="Y75">
        <v>14640.933590000001</v>
      </c>
      <c r="Z75">
        <v>27.26</v>
      </c>
      <c r="AA75">
        <v>2549.3373999999999</v>
      </c>
      <c r="AB75">
        <v>0.34913</v>
      </c>
      <c r="AC75">
        <v>6768.9790000000003</v>
      </c>
      <c r="AD75">
        <v>27.23</v>
      </c>
      <c r="AE75" s="33">
        <v>21821.007809999999</v>
      </c>
      <c r="AF75">
        <v>7324.2211900000002</v>
      </c>
      <c r="AG75">
        <v>41742.902340000001</v>
      </c>
      <c r="AH75">
        <v>355.42714999999998</v>
      </c>
      <c r="AI75">
        <v>7302</v>
      </c>
      <c r="AJ75">
        <v>14604</v>
      </c>
      <c r="AK75">
        <v>9736</v>
      </c>
      <c r="AL75">
        <v>26774</v>
      </c>
      <c r="AM75">
        <v>3483.8604580000001</v>
      </c>
      <c r="AN75">
        <v>215.341453</v>
      </c>
    </row>
    <row r="76" spans="1:40" x14ac:dyDescent="0.25">
      <c r="A76">
        <v>29901</v>
      </c>
      <c r="B76" t="s">
        <v>37</v>
      </c>
      <c r="C76">
        <v>31870</v>
      </c>
      <c r="D76">
        <v>31871</v>
      </c>
      <c r="E76" t="s">
        <v>91</v>
      </c>
      <c r="F76">
        <v>3</v>
      </c>
      <c r="G76">
        <v>112</v>
      </c>
      <c r="H76">
        <v>0.21315999999999999</v>
      </c>
      <c r="I76">
        <v>12</v>
      </c>
      <c r="J76" t="s">
        <v>39</v>
      </c>
      <c r="K76">
        <v>2434</v>
      </c>
      <c r="L76">
        <v>26</v>
      </c>
      <c r="M76">
        <v>0.63948000000000005</v>
      </c>
      <c r="N76">
        <v>6904.4257799999996</v>
      </c>
      <c r="O76">
        <v>0.25788</v>
      </c>
      <c r="P76">
        <v>10621.166020000001</v>
      </c>
      <c r="Q76">
        <v>26.82</v>
      </c>
      <c r="R76">
        <v>9992.3896499999992</v>
      </c>
      <c r="S76">
        <v>1.02633</v>
      </c>
      <c r="T76">
        <v>18360.113280000001</v>
      </c>
      <c r="U76">
        <v>29.75</v>
      </c>
      <c r="V76">
        <v>9.34</v>
      </c>
      <c r="W76">
        <v>11744.262699999999</v>
      </c>
      <c r="X76">
        <v>0.80418000000000001</v>
      </c>
      <c r="Y76">
        <v>21451.841799999998</v>
      </c>
      <c r="Z76">
        <v>23.24</v>
      </c>
      <c r="AA76">
        <v>5147.5390600000001</v>
      </c>
      <c r="AB76">
        <v>0.70494999999999997</v>
      </c>
      <c r="AC76">
        <v>10548.50488</v>
      </c>
      <c r="AD76">
        <v>18.25</v>
      </c>
      <c r="AE76" s="33">
        <v>33788.617189999997</v>
      </c>
      <c r="AF76">
        <v>7202.3813499999997</v>
      </c>
      <c r="AG76">
        <v>60981.625</v>
      </c>
      <c r="AH76">
        <v>450.767</v>
      </c>
      <c r="AI76">
        <v>7302</v>
      </c>
      <c r="AJ76">
        <v>14604</v>
      </c>
      <c r="AK76">
        <v>9736</v>
      </c>
      <c r="AL76">
        <v>26774</v>
      </c>
      <c r="AM76">
        <v>3227.2271019999998</v>
      </c>
      <c r="AN76">
        <v>288.172256</v>
      </c>
    </row>
    <row r="77" spans="1:40" x14ac:dyDescent="0.25">
      <c r="A77">
        <v>29903</v>
      </c>
      <c r="B77" t="s">
        <v>37</v>
      </c>
      <c r="C77">
        <v>31870</v>
      </c>
      <c r="D77">
        <v>31879</v>
      </c>
      <c r="E77" t="s">
        <v>92</v>
      </c>
      <c r="F77">
        <v>3</v>
      </c>
      <c r="G77">
        <v>112</v>
      </c>
      <c r="H77">
        <v>0.31841000000000003</v>
      </c>
      <c r="I77">
        <v>12</v>
      </c>
      <c r="J77" t="s">
        <v>39</v>
      </c>
      <c r="K77">
        <v>2434</v>
      </c>
      <c r="L77">
        <v>26</v>
      </c>
      <c r="M77">
        <v>0.95523000000000002</v>
      </c>
      <c r="N77">
        <v>2914.1623500000001</v>
      </c>
      <c r="O77">
        <v>0.10884000000000001</v>
      </c>
      <c r="P77">
        <v>6954.3764600000004</v>
      </c>
      <c r="Q77">
        <v>27.6</v>
      </c>
      <c r="R77">
        <v>8181.6084000000001</v>
      </c>
      <c r="S77">
        <v>0.84035000000000004</v>
      </c>
      <c r="T77">
        <v>16940.355469999999</v>
      </c>
      <c r="U77">
        <v>29.75</v>
      </c>
      <c r="V77">
        <v>13.31</v>
      </c>
      <c r="W77">
        <v>8664.1123000000007</v>
      </c>
      <c r="X77">
        <v>0.59326999999999996</v>
      </c>
      <c r="Y77">
        <v>17375.501950000002</v>
      </c>
      <c r="Z77">
        <v>26.64</v>
      </c>
      <c r="AA77">
        <v>4252.1503899999998</v>
      </c>
      <c r="AB77">
        <v>0.58233000000000001</v>
      </c>
      <c r="AC77">
        <v>7946.3608400000003</v>
      </c>
      <c r="AD77">
        <v>22.4</v>
      </c>
      <c r="AE77" s="33">
        <v>24012.033200000002</v>
      </c>
      <c r="AF77">
        <v>7645.6718799999999</v>
      </c>
      <c r="AG77">
        <v>49216.59375</v>
      </c>
      <c r="AH77">
        <v>393.34447999999998</v>
      </c>
      <c r="AI77">
        <v>7302</v>
      </c>
      <c r="AJ77">
        <v>14604</v>
      </c>
      <c r="AK77">
        <v>9736</v>
      </c>
      <c r="AL77">
        <v>26774</v>
      </c>
      <c r="AM77">
        <v>3959.03325</v>
      </c>
      <c r="AN77">
        <v>256.16864500000003</v>
      </c>
    </row>
    <row r="78" spans="1:40" x14ac:dyDescent="0.25">
      <c r="A78">
        <v>29905</v>
      </c>
      <c r="B78" t="s">
        <v>37</v>
      </c>
      <c r="C78">
        <v>31871</v>
      </c>
      <c r="D78">
        <v>31870</v>
      </c>
      <c r="E78" t="s">
        <v>91</v>
      </c>
      <c r="F78">
        <v>3</v>
      </c>
      <c r="G78">
        <v>112</v>
      </c>
      <c r="H78">
        <v>0.21315999999999999</v>
      </c>
      <c r="I78">
        <v>12</v>
      </c>
      <c r="J78" t="s">
        <v>39</v>
      </c>
      <c r="K78">
        <v>2434</v>
      </c>
      <c r="L78">
        <v>26</v>
      </c>
      <c r="M78">
        <v>0.63948000000000005</v>
      </c>
      <c r="N78">
        <v>3716.7404799999999</v>
      </c>
      <c r="O78">
        <v>0.13882</v>
      </c>
      <c r="P78">
        <v>10621.166020000001</v>
      </c>
      <c r="Q78">
        <v>26.96</v>
      </c>
      <c r="R78">
        <v>8367.7246099999993</v>
      </c>
      <c r="S78">
        <v>0.85946</v>
      </c>
      <c r="T78">
        <v>18360.113280000001</v>
      </c>
      <c r="U78">
        <v>29.75</v>
      </c>
      <c r="V78">
        <v>11.95</v>
      </c>
      <c r="W78">
        <v>9707.5791000000008</v>
      </c>
      <c r="X78">
        <v>0.66471999999999998</v>
      </c>
      <c r="Y78">
        <v>21451.841799999998</v>
      </c>
      <c r="Z78">
        <v>25.48</v>
      </c>
      <c r="AA78">
        <v>5400.9663099999998</v>
      </c>
      <c r="AB78">
        <v>0.73965999999999998</v>
      </c>
      <c r="AC78">
        <v>10548.50488</v>
      </c>
      <c r="AD78">
        <v>17.78</v>
      </c>
      <c r="AE78" s="33">
        <v>27193.009770000001</v>
      </c>
      <c r="AF78">
        <v>5796.46191</v>
      </c>
      <c r="AG78">
        <v>60981.625</v>
      </c>
      <c r="AH78">
        <v>324.60937999999999</v>
      </c>
      <c r="AI78">
        <v>7302</v>
      </c>
      <c r="AJ78">
        <v>14604</v>
      </c>
      <c r="AK78">
        <v>9736</v>
      </c>
      <c r="AL78">
        <v>26774</v>
      </c>
      <c r="AM78">
        <v>2934.934064</v>
      </c>
      <c r="AN78">
        <v>214.011436</v>
      </c>
    </row>
    <row r="79" spans="1:40" x14ac:dyDescent="0.25">
      <c r="A79">
        <v>29906</v>
      </c>
      <c r="B79" t="s">
        <v>37</v>
      </c>
      <c r="C79">
        <v>31871</v>
      </c>
      <c r="D79">
        <v>31872</v>
      </c>
      <c r="E79" t="s">
        <v>93</v>
      </c>
      <c r="F79">
        <v>3</v>
      </c>
      <c r="G79">
        <v>112</v>
      </c>
      <c r="H79">
        <v>0.17455999999999999</v>
      </c>
      <c r="I79">
        <v>12</v>
      </c>
      <c r="J79" t="s">
        <v>39</v>
      </c>
      <c r="K79">
        <v>2434</v>
      </c>
      <c r="L79">
        <v>26</v>
      </c>
      <c r="M79">
        <v>0.52368000000000003</v>
      </c>
      <c r="N79">
        <v>8255.4365199999993</v>
      </c>
      <c r="O79">
        <v>0.30834</v>
      </c>
      <c r="P79">
        <v>13177.378909999999</v>
      </c>
      <c r="Q79">
        <v>26.75</v>
      </c>
      <c r="R79">
        <v>10895.10254</v>
      </c>
      <c r="S79">
        <v>1.1190500000000001</v>
      </c>
      <c r="T79">
        <v>20810.591799999998</v>
      </c>
      <c r="U79">
        <v>29.75</v>
      </c>
      <c r="V79">
        <v>8.17</v>
      </c>
      <c r="W79">
        <v>13727.499019999999</v>
      </c>
      <c r="X79">
        <v>0.93998000000000004</v>
      </c>
      <c r="Y79">
        <v>26280.677729999999</v>
      </c>
      <c r="Z79">
        <v>19.23</v>
      </c>
      <c r="AA79">
        <v>5896.6455100000003</v>
      </c>
      <c r="AB79">
        <v>0.80754000000000004</v>
      </c>
      <c r="AC79">
        <v>12834.23438</v>
      </c>
      <c r="AD79">
        <v>16.82</v>
      </c>
      <c r="AE79" s="33">
        <v>38774.683590000001</v>
      </c>
      <c r="AF79">
        <v>6768.5087899999999</v>
      </c>
      <c r="AG79">
        <v>73102.882809999996</v>
      </c>
      <c r="AH79">
        <v>472.46343999999999</v>
      </c>
      <c r="AI79">
        <v>7302</v>
      </c>
      <c r="AJ79">
        <v>14604</v>
      </c>
      <c r="AK79">
        <v>9736</v>
      </c>
      <c r="AL79">
        <v>26774</v>
      </c>
      <c r="AM79">
        <v>2931.167465</v>
      </c>
      <c r="AN79">
        <v>293.98056100000002</v>
      </c>
    </row>
    <row r="80" spans="1:40" x14ac:dyDescent="0.25">
      <c r="A80">
        <v>29909</v>
      </c>
      <c r="B80" t="s">
        <v>37</v>
      </c>
      <c r="C80">
        <v>31872</v>
      </c>
      <c r="D80">
        <v>31871</v>
      </c>
      <c r="E80" t="s">
        <v>93</v>
      </c>
      <c r="F80">
        <v>3</v>
      </c>
      <c r="G80">
        <v>112</v>
      </c>
      <c r="H80">
        <v>0.17455999999999999</v>
      </c>
      <c r="I80">
        <v>12</v>
      </c>
      <c r="J80" t="s">
        <v>39</v>
      </c>
      <c r="K80">
        <v>2434</v>
      </c>
      <c r="L80">
        <v>26</v>
      </c>
      <c r="M80">
        <v>0.52368000000000003</v>
      </c>
      <c r="N80">
        <v>4921.9423800000004</v>
      </c>
      <c r="O80">
        <v>0.18382999999999999</v>
      </c>
      <c r="P80">
        <v>13177.378909999999</v>
      </c>
      <c r="Q80">
        <v>26.91</v>
      </c>
      <c r="R80">
        <v>9915.4892600000003</v>
      </c>
      <c r="S80">
        <v>1.01844</v>
      </c>
      <c r="T80">
        <v>20810.591799999998</v>
      </c>
      <c r="U80">
        <v>29.75</v>
      </c>
      <c r="V80">
        <v>9.4499999999999993</v>
      </c>
      <c r="W80">
        <v>12553.177729999999</v>
      </c>
      <c r="X80">
        <v>0.85956999999999995</v>
      </c>
      <c r="Y80">
        <v>26280.677729999999</v>
      </c>
      <c r="Z80">
        <v>21.89</v>
      </c>
      <c r="AA80">
        <v>6937.5888699999996</v>
      </c>
      <c r="AB80">
        <v>0.95008999999999999</v>
      </c>
      <c r="AC80">
        <v>12834.23438</v>
      </c>
      <c r="AD80">
        <v>14.72</v>
      </c>
      <c r="AE80" s="33">
        <v>34328.199220000002</v>
      </c>
      <c r="AF80">
        <v>5992.3300799999997</v>
      </c>
      <c r="AG80">
        <v>73102.882809999996</v>
      </c>
      <c r="AH80">
        <v>397.46120999999999</v>
      </c>
      <c r="AI80">
        <v>7302</v>
      </c>
      <c r="AJ80">
        <v>14604</v>
      </c>
      <c r="AK80">
        <v>9736</v>
      </c>
      <c r="AL80">
        <v>26774</v>
      </c>
      <c r="AM80">
        <v>2941.873243</v>
      </c>
      <c r="AN80">
        <v>265.42924799999997</v>
      </c>
    </row>
    <row r="81" spans="1:40" x14ac:dyDescent="0.25">
      <c r="A81">
        <v>29912</v>
      </c>
      <c r="B81" t="s">
        <v>37</v>
      </c>
      <c r="C81">
        <v>31872</v>
      </c>
      <c r="D81">
        <v>39925</v>
      </c>
      <c r="E81" t="s">
        <v>94</v>
      </c>
      <c r="F81">
        <v>3</v>
      </c>
      <c r="G81">
        <v>112</v>
      </c>
      <c r="H81">
        <v>4.8439999999999997E-2</v>
      </c>
      <c r="I81">
        <v>12</v>
      </c>
      <c r="J81" t="s">
        <v>39</v>
      </c>
      <c r="K81">
        <v>2434</v>
      </c>
      <c r="L81">
        <v>26</v>
      </c>
      <c r="M81">
        <v>0.14532</v>
      </c>
      <c r="N81">
        <v>12589.37305</v>
      </c>
      <c r="O81">
        <v>0.47021000000000002</v>
      </c>
      <c r="P81">
        <v>16926.783200000002</v>
      </c>
      <c r="Q81">
        <v>26.47</v>
      </c>
      <c r="R81">
        <v>14153.252930000001</v>
      </c>
      <c r="S81">
        <v>1.4537</v>
      </c>
      <c r="T81">
        <v>24114.146479999999</v>
      </c>
      <c r="U81">
        <v>29.75</v>
      </c>
      <c r="V81">
        <v>5.36</v>
      </c>
      <c r="W81">
        <v>17147.845700000002</v>
      </c>
      <c r="X81">
        <v>1.1741900000000001</v>
      </c>
      <c r="Y81">
        <v>29668.71875</v>
      </c>
      <c r="Z81">
        <v>17.170000000000002</v>
      </c>
      <c r="AA81">
        <v>6331.6557599999996</v>
      </c>
      <c r="AB81">
        <v>0.86711000000000005</v>
      </c>
      <c r="AC81">
        <v>13480.34863</v>
      </c>
      <c r="AD81">
        <v>15.95</v>
      </c>
      <c r="AE81" s="33">
        <v>50222.128909999999</v>
      </c>
      <c r="AF81">
        <v>2432.7597700000001</v>
      </c>
      <c r="AG81">
        <v>84190</v>
      </c>
      <c r="AH81">
        <v>218.55255</v>
      </c>
      <c r="AI81">
        <v>7302</v>
      </c>
      <c r="AJ81">
        <v>14604</v>
      </c>
      <c r="AK81">
        <v>9736</v>
      </c>
      <c r="AL81">
        <v>26774</v>
      </c>
      <c r="AM81">
        <v>992.28894000000003</v>
      </c>
      <c r="AN81">
        <v>147.13655299999999</v>
      </c>
    </row>
    <row r="82" spans="1:40" x14ac:dyDescent="0.25">
      <c r="A82">
        <v>29934</v>
      </c>
      <c r="B82" t="s">
        <v>37</v>
      </c>
      <c r="C82">
        <v>31879</v>
      </c>
      <c r="D82">
        <v>31853</v>
      </c>
      <c r="E82" t="s">
        <v>90</v>
      </c>
      <c r="F82">
        <v>3</v>
      </c>
      <c r="G82">
        <v>112</v>
      </c>
      <c r="H82">
        <v>0.33565</v>
      </c>
      <c r="I82">
        <v>12</v>
      </c>
      <c r="J82" t="s">
        <v>39</v>
      </c>
      <c r="K82">
        <v>2434</v>
      </c>
      <c r="L82">
        <v>26</v>
      </c>
      <c r="M82">
        <v>1.00695</v>
      </c>
      <c r="N82">
        <v>2877.85376</v>
      </c>
      <c r="O82">
        <v>0.10749</v>
      </c>
      <c r="P82">
        <v>6845.0888699999996</v>
      </c>
      <c r="Q82">
        <v>27.74</v>
      </c>
      <c r="R82">
        <v>5657.7934599999999</v>
      </c>
      <c r="S82">
        <v>0.58111999999999997</v>
      </c>
      <c r="T82">
        <v>13487.900390000001</v>
      </c>
      <c r="U82">
        <v>29.75</v>
      </c>
      <c r="V82">
        <v>19.07</v>
      </c>
      <c r="W82">
        <v>7166.6054700000004</v>
      </c>
      <c r="X82">
        <v>0.49073</v>
      </c>
      <c r="Y82">
        <v>14640.933590000001</v>
      </c>
      <c r="Z82">
        <v>27.3</v>
      </c>
      <c r="AA82">
        <v>4219.6411099999996</v>
      </c>
      <c r="AB82">
        <v>0.57786999999999999</v>
      </c>
      <c r="AC82">
        <v>6768.9790000000003</v>
      </c>
      <c r="AD82">
        <v>22.95</v>
      </c>
      <c r="AE82" s="33">
        <v>19921.894530000001</v>
      </c>
      <c r="AF82">
        <v>6686.7836900000002</v>
      </c>
      <c r="AG82">
        <v>41742.902340000001</v>
      </c>
      <c r="AH82">
        <v>284.23000999999999</v>
      </c>
      <c r="AI82">
        <v>7302</v>
      </c>
      <c r="AJ82">
        <v>14604</v>
      </c>
      <c r="AK82">
        <v>9736</v>
      </c>
      <c r="AL82">
        <v>26774</v>
      </c>
      <c r="AM82">
        <v>3315.3608840000002</v>
      </c>
      <c r="AN82">
        <v>161.29590400000001</v>
      </c>
    </row>
    <row r="83" spans="1:40" x14ac:dyDescent="0.25">
      <c r="A83">
        <v>29935</v>
      </c>
      <c r="B83" t="s">
        <v>37</v>
      </c>
      <c r="C83">
        <v>31879</v>
      </c>
      <c r="D83">
        <v>31870</v>
      </c>
      <c r="E83" t="s">
        <v>92</v>
      </c>
      <c r="F83">
        <v>3</v>
      </c>
      <c r="G83">
        <v>112</v>
      </c>
      <c r="H83">
        <v>0.31841000000000003</v>
      </c>
      <c r="I83">
        <v>12</v>
      </c>
      <c r="J83" t="s">
        <v>39</v>
      </c>
      <c r="K83">
        <v>2434</v>
      </c>
      <c r="L83">
        <v>26</v>
      </c>
      <c r="M83">
        <v>0.95523000000000002</v>
      </c>
      <c r="N83">
        <v>4040.21387</v>
      </c>
      <c r="O83">
        <v>0.15090000000000001</v>
      </c>
      <c r="P83">
        <v>6954.3764600000004</v>
      </c>
      <c r="Q83">
        <v>27.56</v>
      </c>
      <c r="R83">
        <v>8758.7460900000005</v>
      </c>
      <c r="S83">
        <v>0.89961999999999998</v>
      </c>
      <c r="T83">
        <v>16940.355469999999</v>
      </c>
      <c r="U83">
        <v>29.75</v>
      </c>
      <c r="V83">
        <v>12.2</v>
      </c>
      <c r="W83">
        <v>8711.3886700000003</v>
      </c>
      <c r="X83">
        <v>0.59650999999999998</v>
      </c>
      <c r="Y83">
        <v>17375.501950000002</v>
      </c>
      <c r="Z83">
        <v>26.63</v>
      </c>
      <c r="AA83">
        <v>3694.21045</v>
      </c>
      <c r="AB83">
        <v>0.50592000000000004</v>
      </c>
      <c r="AC83">
        <v>7946.3608400000003</v>
      </c>
      <c r="AD83">
        <v>25.4</v>
      </c>
      <c r="AE83" s="33">
        <v>25204.558590000001</v>
      </c>
      <c r="AF83">
        <v>8025.3837899999999</v>
      </c>
      <c r="AG83">
        <v>49216.59375</v>
      </c>
      <c r="AH83">
        <v>425.74450999999999</v>
      </c>
      <c r="AI83">
        <v>7302</v>
      </c>
      <c r="AJ83">
        <v>14604</v>
      </c>
      <c r="AK83">
        <v>9736</v>
      </c>
      <c r="AL83">
        <v>26774</v>
      </c>
      <c r="AM83">
        <v>3965.1460059999999</v>
      </c>
      <c r="AN83">
        <v>274.90608800000001</v>
      </c>
    </row>
    <row r="84" spans="1:40" x14ac:dyDescent="0.25">
      <c r="A84">
        <v>29995</v>
      </c>
      <c r="B84" t="s">
        <v>37</v>
      </c>
      <c r="C84">
        <v>31903</v>
      </c>
      <c r="D84">
        <v>31904</v>
      </c>
      <c r="E84" t="s">
        <v>95</v>
      </c>
      <c r="F84">
        <v>3</v>
      </c>
      <c r="G84">
        <v>112</v>
      </c>
      <c r="H84">
        <v>0.40742</v>
      </c>
      <c r="I84">
        <v>12</v>
      </c>
      <c r="J84" t="s">
        <v>39</v>
      </c>
      <c r="K84">
        <v>2434</v>
      </c>
      <c r="L84">
        <v>26</v>
      </c>
      <c r="M84">
        <v>1.2222599999999999</v>
      </c>
      <c r="N84">
        <v>3986.5979000000002</v>
      </c>
      <c r="O84">
        <v>0.1489</v>
      </c>
      <c r="P84">
        <v>7885.9204099999997</v>
      </c>
      <c r="Q84">
        <v>28.19</v>
      </c>
      <c r="R84">
        <v>9570.3896499999992</v>
      </c>
      <c r="S84">
        <v>0.98299000000000003</v>
      </c>
      <c r="T84">
        <v>19705.20117</v>
      </c>
      <c r="U84">
        <v>29.75</v>
      </c>
      <c r="V84">
        <v>11.58</v>
      </c>
      <c r="W84">
        <v>12697.313480000001</v>
      </c>
      <c r="X84">
        <v>0.86943999999999999</v>
      </c>
      <c r="Y84">
        <v>23418.41992</v>
      </c>
      <c r="Z84">
        <v>23.92</v>
      </c>
      <c r="AA84">
        <v>6927.4243200000001</v>
      </c>
      <c r="AB84">
        <v>0.94869999999999999</v>
      </c>
      <c r="AC84">
        <v>10536.91797</v>
      </c>
      <c r="AD84">
        <v>17.14</v>
      </c>
      <c r="AE84" s="33">
        <v>33181.726560000003</v>
      </c>
      <c r="AF84">
        <v>13518.898440000001</v>
      </c>
      <c r="AG84">
        <v>61546.460939999997</v>
      </c>
      <c r="AH84">
        <v>775.26678000000004</v>
      </c>
      <c r="AI84">
        <v>7302</v>
      </c>
      <c r="AJ84">
        <v>14604</v>
      </c>
      <c r="AK84">
        <v>9736</v>
      </c>
      <c r="AL84">
        <v>26774</v>
      </c>
      <c r="AM84">
        <v>6721.539522</v>
      </c>
      <c r="AN84">
        <v>501.38151499999998</v>
      </c>
    </row>
    <row r="85" spans="1:40" x14ac:dyDescent="0.25">
      <c r="A85">
        <v>29997</v>
      </c>
      <c r="B85" t="s">
        <v>37</v>
      </c>
      <c r="C85">
        <v>31903</v>
      </c>
      <c r="D85">
        <v>40497</v>
      </c>
      <c r="E85" t="s">
        <v>96</v>
      </c>
      <c r="F85">
        <v>3</v>
      </c>
      <c r="G85">
        <v>112</v>
      </c>
      <c r="H85">
        <v>0.13113</v>
      </c>
      <c r="I85">
        <v>12</v>
      </c>
      <c r="J85" t="s">
        <v>39</v>
      </c>
      <c r="K85">
        <v>2434</v>
      </c>
      <c r="L85">
        <v>26</v>
      </c>
      <c r="M85">
        <v>0.39339000000000002</v>
      </c>
      <c r="N85">
        <v>3559.1667499999999</v>
      </c>
      <c r="O85">
        <v>0.13292999999999999</v>
      </c>
      <c r="P85">
        <v>6311.3222699999997</v>
      </c>
      <c r="Q85">
        <v>26.96</v>
      </c>
      <c r="R85">
        <v>10165.791020000001</v>
      </c>
      <c r="S85">
        <v>1.0441400000000001</v>
      </c>
      <c r="T85">
        <v>19215.779299999998</v>
      </c>
      <c r="U85">
        <v>29.75</v>
      </c>
      <c r="V85">
        <v>9.1</v>
      </c>
      <c r="W85">
        <v>10272.367190000001</v>
      </c>
      <c r="X85">
        <v>0.70338999999999996</v>
      </c>
      <c r="Y85">
        <v>21321.654299999998</v>
      </c>
      <c r="Z85">
        <v>24.89</v>
      </c>
      <c r="AA85">
        <v>3345.55933</v>
      </c>
      <c r="AB85">
        <v>0.45817000000000002</v>
      </c>
      <c r="AC85">
        <v>9556.6543000000001</v>
      </c>
      <c r="AD85">
        <v>25.01</v>
      </c>
      <c r="AE85" s="33">
        <v>27342.884770000001</v>
      </c>
      <c r="AF85">
        <v>3585.47217</v>
      </c>
      <c r="AG85">
        <v>56405.410159999999</v>
      </c>
      <c r="AH85">
        <v>235.45911000000001</v>
      </c>
      <c r="AI85">
        <v>7302</v>
      </c>
      <c r="AJ85">
        <v>14604</v>
      </c>
      <c r="AK85">
        <v>9736</v>
      </c>
      <c r="AL85">
        <v>26774</v>
      </c>
      <c r="AM85">
        <v>1771.7433040000001</v>
      </c>
      <c r="AN85">
        <v>164.02903000000001</v>
      </c>
    </row>
    <row r="86" spans="1:40" x14ac:dyDescent="0.25">
      <c r="A86">
        <v>29998</v>
      </c>
      <c r="B86" t="s">
        <v>37</v>
      </c>
      <c r="C86">
        <v>31904</v>
      </c>
      <c r="D86">
        <v>31903</v>
      </c>
      <c r="E86" t="s">
        <v>95</v>
      </c>
      <c r="F86">
        <v>3</v>
      </c>
      <c r="G86">
        <v>112</v>
      </c>
      <c r="H86">
        <v>0.40742</v>
      </c>
      <c r="I86">
        <v>12</v>
      </c>
      <c r="J86" t="s">
        <v>39</v>
      </c>
      <c r="K86">
        <v>2434</v>
      </c>
      <c r="L86">
        <v>26</v>
      </c>
      <c r="M86">
        <v>1.2222599999999999</v>
      </c>
      <c r="N86">
        <v>3899.32251</v>
      </c>
      <c r="O86">
        <v>0.14563999999999999</v>
      </c>
      <c r="P86">
        <v>7885.9204099999997</v>
      </c>
      <c r="Q86">
        <v>28.19</v>
      </c>
      <c r="R86">
        <v>10134.81055</v>
      </c>
      <c r="S86">
        <v>1.0409600000000001</v>
      </c>
      <c r="T86">
        <v>19705.20117</v>
      </c>
      <c r="U86">
        <v>29.75</v>
      </c>
      <c r="V86">
        <v>10.63</v>
      </c>
      <c r="W86">
        <v>10721.10742</v>
      </c>
      <c r="X86">
        <v>0.73411999999999999</v>
      </c>
      <c r="Y86">
        <v>23418.41992</v>
      </c>
      <c r="Z86">
        <v>26.59</v>
      </c>
      <c r="AA86">
        <v>3609.4941399999998</v>
      </c>
      <c r="AB86">
        <v>0.49431999999999998</v>
      </c>
      <c r="AC86">
        <v>10536.91797</v>
      </c>
      <c r="AD86">
        <v>26.54</v>
      </c>
      <c r="AE86" s="33">
        <v>28364.734380000002</v>
      </c>
      <c r="AF86">
        <v>11556.360350000001</v>
      </c>
      <c r="AG86">
        <v>61546.460939999997</v>
      </c>
      <c r="AH86">
        <v>664.47820999999999</v>
      </c>
      <c r="AI86">
        <v>7302</v>
      </c>
      <c r="AJ86">
        <v>14604</v>
      </c>
      <c r="AK86">
        <v>9736</v>
      </c>
      <c r="AL86">
        <v>26774</v>
      </c>
      <c r="AM86">
        <v>5599.7047460000003</v>
      </c>
      <c r="AN86">
        <v>443.85064299999999</v>
      </c>
    </row>
    <row r="87" spans="1:40" x14ac:dyDescent="0.25">
      <c r="A87">
        <v>29999</v>
      </c>
      <c r="B87" t="s">
        <v>37</v>
      </c>
      <c r="C87">
        <v>31904</v>
      </c>
      <c r="D87">
        <v>31905</v>
      </c>
      <c r="E87" t="s">
        <v>97</v>
      </c>
      <c r="F87">
        <v>3</v>
      </c>
      <c r="G87">
        <v>112</v>
      </c>
      <c r="H87">
        <v>0.5837</v>
      </c>
      <c r="I87">
        <v>12</v>
      </c>
      <c r="J87" t="s">
        <v>39</v>
      </c>
      <c r="K87">
        <v>2434</v>
      </c>
      <c r="L87">
        <v>26</v>
      </c>
      <c r="M87">
        <v>1.7511000000000001</v>
      </c>
      <c r="N87">
        <v>2986.4231</v>
      </c>
      <c r="O87">
        <v>0.11154</v>
      </c>
      <c r="P87">
        <v>5838.0200199999999</v>
      </c>
      <c r="Q87">
        <v>28.89</v>
      </c>
      <c r="R87">
        <v>8165.0004900000004</v>
      </c>
      <c r="S87">
        <v>0.83864000000000005</v>
      </c>
      <c r="T87">
        <v>17909.476559999999</v>
      </c>
      <c r="U87">
        <v>29.75</v>
      </c>
      <c r="V87">
        <v>15.52</v>
      </c>
      <c r="W87">
        <v>10996.700199999999</v>
      </c>
      <c r="X87">
        <v>0.75299000000000005</v>
      </c>
      <c r="Y87">
        <v>19927.085940000001</v>
      </c>
      <c r="Z87">
        <v>27.55</v>
      </c>
      <c r="AA87">
        <v>6323.1240200000002</v>
      </c>
      <c r="AB87">
        <v>0.86594000000000004</v>
      </c>
      <c r="AC87">
        <v>9166.4179700000004</v>
      </c>
      <c r="AD87">
        <v>20.11</v>
      </c>
      <c r="AE87" s="33">
        <v>28471.248049999998</v>
      </c>
      <c r="AF87">
        <v>16618.667969999999</v>
      </c>
      <c r="AG87">
        <v>52841</v>
      </c>
      <c r="AH87">
        <v>783.93755999999996</v>
      </c>
      <c r="AI87">
        <v>7302</v>
      </c>
      <c r="AJ87">
        <v>14604</v>
      </c>
      <c r="AK87">
        <v>9736</v>
      </c>
      <c r="AL87">
        <v>26774</v>
      </c>
      <c r="AM87">
        <v>8456.7182940000002</v>
      </c>
      <c r="AN87">
        <v>490.612821</v>
      </c>
    </row>
    <row r="88" spans="1:40" x14ac:dyDescent="0.25">
      <c r="A88">
        <v>30000</v>
      </c>
      <c r="B88" t="s">
        <v>37</v>
      </c>
      <c r="C88">
        <v>31905</v>
      </c>
      <c r="D88">
        <v>31904</v>
      </c>
      <c r="E88" t="s">
        <v>97</v>
      </c>
      <c r="F88">
        <v>3</v>
      </c>
      <c r="G88">
        <v>112</v>
      </c>
      <c r="H88">
        <v>0.5837</v>
      </c>
      <c r="I88">
        <v>12</v>
      </c>
      <c r="J88" t="s">
        <v>39</v>
      </c>
      <c r="K88">
        <v>2434</v>
      </c>
      <c r="L88">
        <v>26</v>
      </c>
      <c r="M88">
        <v>1.7511000000000001</v>
      </c>
      <c r="N88">
        <v>2851.59692</v>
      </c>
      <c r="O88">
        <v>0.10650999999999999</v>
      </c>
      <c r="P88">
        <v>5838.0200199999999</v>
      </c>
      <c r="Q88">
        <v>28.89</v>
      </c>
      <c r="R88">
        <v>9744.47559</v>
      </c>
      <c r="S88">
        <v>1.0008699999999999</v>
      </c>
      <c r="T88">
        <v>17909.476559999999</v>
      </c>
      <c r="U88">
        <v>29.75</v>
      </c>
      <c r="V88">
        <v>12.21</v>
      </c>
      <c r="W88">
        <v>8930.3847700000006</v>
      </c>
      <c r="X88">
        <v>0.61150000000000004</v>
      </c>
      <c r="Y88">
        <v>19927.085940000001</v>
      </c>
      <c r="Z88">
        <v>28.26</v>
      </c>
      <c r="AA88">
        <v>2843.2939500000002</v>
      </c>
      <c r="AB88">
        <v>0.38939000000000001</v>
      </c>
      <c r="AC88">
        <v>9166.4179700000004</v>
      </c>
      <c r="AD88">
        <v>28.47</v>
      </c>
      <c r="AE88" s="33">
        <v>24369.751950000002</v>
      </c>
      <c r="AF88">
        <v>14224.624019999999</v>
      </c>
      <c r="AG88">
        <v>52841</v>
      </c>
      <c r="AH88">
        <v>766.19757000000004</v>
      </c>
      <c r="AI88">
        <v>7302</v>
      </c>
      <c r="AJ88">
        <v>14604</v>
      </c>
      <c r="AK88">
        <v>9736</v>
      </c>
      <c r="AL88">
        <v>26774</v>
      </c>
      <c r="AM88">
        <v>7347.4810960000004</v>
      </c>
      <c r="AN88">
        <v>524.12943199999995</v>
      </c>
    </row>
    <row r="89" spans="1:40" x14ac:dyDescent="0.25">
      <c r="A89">
        <v>30002</v>
      </c>
      <c r="B89" t="s">
        <v>37</v>
      </c>
      <c r="C89">
        <v>31905</v>
      </c>
      <c r="D89">
        <v>38897</v>
      </c>
      <c r="E89" t="s">
        <v>98</v>
      </c>
      <c r="F89">
        <v>3</v>
      </c>
      <c r="G89">
        <v>112</v>
      </c>
      <c r="H89">
        <v>0.27881</v>
      </c>
      <c r="I89">
        <v>12</v>
      </c>
      <c r="J89" t="s">
        <v>39</v>
      </c>
      <c r="K89">
        <v>2434</v>
      </c>
      <c r="L89">
        <v>26</v>
      </c>
      <c r="M89">
        <v>0.83643000000000001</v>
      </c>
      <c r="N89">
        <v>2541.5419900000002</v>
      </c>
      <c r="O89">
        <v>9.493E-2</v>
      </c>
      <c r="P89">
        <v>5223.9414100000004</v>
      </c>
      <c r="Q89">
        <v>27.27</v>
      </c>
      <c r="R89">
        <v>7941.6523399999996</v>
      </c>
      <c r="S89">
        <v>0.81569999999999998</v>
      </c>
      <c r="T89">
        <v>16511.95117</v>
      </c>
      <c r="U89">
        <v>29.75</v>
      </c>
      <c r="V89">
        <v>13.23</v>
      </c>
      <c r="W89">
        <v>9989.6591800000006</v>
      </c>
      <c r="X89">
        <v>0.68403999999999998</v>
      </c>
      <c r="Y89">
        <v>17224.601559999999</v>
      </c>
      <c r="Z89">
        <v>25.47</v>
      </c>
      <c r="AA89">
        <v>5439.6704099999997</v>
      </c>
      <c r="AB89">
        <v>0.74495999999999996</v>
      </c>
      <c r="AC89">
        <v>8230.2714799999994</v>
      </c>
      <c r="AD89">
        <v>18.39</v>
      </c>
      <c r="AE89" s="33">
        <v>25912.523440000001</v>
      </c>
      <c r="AF89">
        <v>7224.6704099999997</v>
      </c>
      <c r="AG89">
        <v>47190.765630000002</v>
      </c>
      <c r="AH89">
        <v>385.17129999999997</v>
      </c>
      <c r="AI89">
        <v>7302</v>
      </c>
      <c r="AJ89">
        <v>14604</v>
      </c>
      <c r="AK89">
        <v>9736</v>
      </c>
      <c r="AL89">
        <v>26774</v>
      </c>
      <c r="AM89">
        <v>3730.8465219999998</v>
      </c>
      <c r="AN89">
        <v>249.833583</v>
      </c>
    </row>
    <row r="90" spans="1:40" x14ac:dyDescent="0.25">
      <c r="A90">
        <v>30006</v>
      </c>
      <c r="B90" t="s">
        <v>37</v>
      </c>
      <c r="C90">
        <v>31907</v>
      </c>
      <c r="D90">
        <v>38897</v>
      </c>
      <c r="E90" t="s">
        <v>99</v>
      </c>
      <c r="F90">
        <v>3</v>
      </c>
      <c r="G90">
        <v>112</v>
      </c>
      <c r="H90">
        <v>0.32208999999999999</v>
      </c>
      <c r="I90">
        <v>12</v>
      </c>
      <c r="J90" t="s">
        <v>39</v>
      </c>
      <c r="K90">
        <v>2434</v>
      </c>
      <c r="L90">
        <v>26</v>
      </c>
      <c r="M90">
        <v>0.96626999999999996</v>
      </c>
      <c r="N90">
        <v>3329.6274400000002</v>
      </c>
      <c r="O90">
        <v>0.12436</v>
      </c>
      <c r="P90">
        <v>6563.9614300000003</v>
      </c>
      <c r="Q90">
        <v>27.58</v>
      </c>
      <c r="R90">
        <v>9525.47559</v>
      </c>
      <c r="S90">
        <v>0.97838000000000003</v>
      </c>
      <c r="T90">
        <v>18365.521479999999</v>
      </c>
      <c r="U90">
        <v>29.75</v>
      </c>
      <c r="V90">
        <v>10.86</v>
      </c>
      <c r="W90">
        <v>8320.3769499999999</v>
      </c>
      <c r="X90">
        <v>0.56972999999999996</v>
      </c>
      <c r="Y90">
        <v>19454.587889999999</v>
      </c>
      <c r="Z90">
        <v>26.95</v>
      </c>
      <c r="AA90">
        <v>3337.1279300000001</v>
      </c>
      <c r="AB90">
        <v>0.45701999999999998</v>
      </c>
      <c r="AC90">
        <v>9288.3554700000004</v>
      </c>
      <c r="AD90">
        <v>25.97</v>
      </c>
      <c r="AE90" s="33">
        <v>24512.60742</v>
      </c>
      <c r="AF90">
        <v>7895.2661099999996</v>
      </c>
      <c r="AG90">
        <v>53672.425779999998</v>
      </c>
      <c r="AH90">
        <v>462.22329999999999</v>
      </c>
      <c r="AI90">
        <v>7302</v>
      </c>
      <c r="AJ90">
        <v>14604</v>
      </c>
      <c r="AK90">
        <v>9736</v>
      </c>
      <c r="AL90">
        <v>26774</v>
      </c>
      <c r="AM90">
        <v>4142.9159669999999</v>
      </c>
      <c r="AN90">
        <v>323.89853199999999</v>
      </c>
    </row>
    <row r="91" spans="1:40" x14ac:dyDescent="0.25">
      <c r="A91">
        <v>30007</v>
      </c>
      <c r="B91" t="s">
        <v>37</v>
      </c>
      <c r="C91">
        <v>31907</v>
      </c>
      <c r="D91">
        <v>39926</v>
      </c>
      <c r="E91" t="s">
        <v>100</v>
      </c>
      <c r="F91">
        <v>3</v>
      </c>
      <c r="G91">
        <v>112</v>
      </c>
      <c r="H91">
        <v>0.17032</v>
      </c>
      <c r="I91">
        <v>12</v>
      </c>
      <c r="J91" t="s">
        <v>39</v>
      </c>
      <c r="K91">
        <v>2434</v>
      </c>
      <c r="L91">
        <v>26</v>
      </c>
      <c r="M91">
        <v>0.51095999999999997</v>
      </c>
      <c r="N91">
        <v>3234.3339799999999</v>
      </c>
      <c r="O91">
        <v>0.1208</v>
      </c>
      <c r="P91">
        <v>6563.9614300000003</v>
      </c>
      <c r="Q91">
        <v>26.97</v>
      </c>
      <c r="R91">
        <v>8840.0468799999999</v>
      </c>
      <c r="S91">
        <v>0.90798000000000001</v>
      </c>
      <c r="T91">
        <v>18365.521479999999</v>
      </c>
      <c r="U91">
        <v>29.75</v>
      </c>
      <c r="V91">
        <v>11.12</v>
      </c>
      <c r="W91">
        <v>11134.210940000001</v>
      </c>
      <c r="X91">
        <v>0.76241000000000003</v>
      </c>
      <c r="Y91">
        <v>19454.587889999999</v>
      </c>
      <c r="Z91">
        <v>24.31</v>
      </c>
      <c r="AA91">
        <v>5951.2280300000002</v>
      </c>
      <c r="AB91">
        <v>0.81501000000000001</v>
      </c>
      <c r="AC91">
        <v>9288.3554700000004</v>
      </c>
      <c r="AD91">
        <v>16.71</v>
      </c>
      <c r="AE91" s="33">
        <v>29159.820309999999</v>
      </c>
      <c r="AF91">
        <v>4966.5004900000004</v>
      </c>
      <c r="AG91">
        <v>53672.425779999998</v>
      </c>
      <c r="AH91">
        <v>294.49160999999998</v>
      </c>
      <c r="AI91">
        <v>7302</v>
      </c>
      <c r="AJ91">
        <v>14604</v>
      </c>
      <c r="AK91">
        <v>9736</v>
      </c>
      <c r="AL91">
        <v>26774</v>
      </c>
      <c r="AM91">
        <v>2519.2500049999999</v>
      </c>
      <c r="AN91">
        <v>196.058077</v>
      </c>
    </row>
    <row r="92" spans="1:40" x14ac:dyDescent="0.25">
      <c r="A92">
        <v>30010</v>
      </c>
      <c r="B92" t="s">
        <v>37</v>
      </c>
      <c r="C92">
        <v>31908</v>
      </c>
      <c r="D92">
        <v>39926</v>
      </c>
      <c r="E92" t="s">
        <v>101</v>
      </c>
      <c r="F92">
        <v>3</v>
      </c>
      <c r="G92">
        <v>112</v>
      </c>
      <c r="H92">
        <v>0.10904999999999999</v>
      </c>
      <c r="I92">
        <v>12</v>
      </c>
      <c r="J92" t="s">
        <v>39</v>
      </c>
      <c r="K92">
        <v>2434</v>
      </c>
      <c r="L92">
        <v>26</v>
      </c>
      <c r="M92">
        <v>0.32715</v>
      </c>
      <c r="N92">
        <v>4059.9782700000001</v>
      </c>
      <c r="O92">
        <v>0.15164</v>
      </c>
      <c r="P92">
        <v>7960.8173800000004</v>
      </c>
      <c r="Q92">
        <v>26.94</v>
      </c>
      <c r="R92">
        <v>9452.3642600000003</v>
      </c>
      <c r="S92">
        <v>0.97087000000000001</v>
      </c>
      <c r="T92">
        <v>18541.185549999998</v>
      </c>
      <c r="U92">
        <v>29.75</v>
      </c>
      <c r="V92">
        <v>10.130000000000001</v>
      </c>
      <c r="W92">
        <v>8834.6308599999993</v>
      </c>
      <c r="X92">
        <v>0.60494999999999999</v>
      </c>
      <c r="Y92">
        <v>20418.457030000001</v>
      </c>
      <c r="Z92">
        <v>25.78</v>
      </c>
      <c r="AA92">
        <v>4014.35034</v>
      </c>
      <c r="AB92">
        <v>0.54976000000000003</v>
      </c>
      <c r="AC92">
        <v>10085.18945</v>
      </c>
      <c r="AD92">
        <v>22.82</v>
      </c>
      <c r="AE92" s="33">
        <v>26361.324219999999</v>
      </c>
      <c r="AF92">
        <v>2874.7023899999999</v>
      </c>
      <c r="AG92">
        <v>57005.648439999997</v>
      </c>
      <c r="AH92">
        <v>174.74361999999999</v>
      </c>
      <c r="AI92">
        <v>7302</v>
      </c>
      <c r="AJ92">
        <v>14604</v>
      </c>
      <c r="AK92">
        <v>9736</v>
      </c>
      <c r="AL92">
        <v>26774</v>
      </c>
      <c r="AM92">
        <v>1468.5452029999999</v>
      </c>
      <c r="AN92">
        <v>120.938599</v>
      </c>
    </row>
    <row r="93" spans="1:40" x14ac:dyDescent="0.25">
      <c r="A93">
        <v>30011</v>
      </c>
      <c r="B93" t="s">
        <v>37</v>
      </c>
      <c r="C93">
        <v>31908</v>
      </c>
      <c r="D93">
        <v>39927</v>
      </c>
      <c r="E93" t="s">
        <v>102</v>
      </c>
      <c r="F93">
        <v>3</v>
      </c>
      <c r="G93">
        <v>112</v>
      </c>
      <c r="H93">
        <v>6.3369999999999996E-2</v>
      </c>
      <c r="I93">
        <v>12</v>
      </c>
      <c r="J93" t="s">
        <v>39</v>
      </c>
      <c r="K93">
        <v>2434</v>
      </c>
      <c r="L93">
        <v>26</v>
      </c>
      <c r="M93">
        <v>0.19011</v>
      </c>
      <c r="N93">
        <v>10159.499019999999</v>
      </c>
      <c r="O93">
        <v>0.37945000000000001</v>
      </c>
      <c r="P93">
        <v>14677.443359999999</v>
      </c>
      <c r="Q93">
        <v>26.64</v>
      </c>
      <c r="R93">
        <v>12143.377930000001</v>
      </c>
      <c r="S93">
        <v>1.2472700000000001</v>
      </c>
      <c r="T93">
        <v>22616.623049999998</v>
      </c>
      <c r="U93">
        <v>29.75</v>
      </c>
      <c r="V93">
        <v>6.86</v>
      </c>
      <c r="W93">
        <v>15991.320309999999</v>
      </c>
      <c r="X93">
        <v>1.095</v>
      </c>
      <c r="Y93">
        <v>26024.828130000002</v>
      </c>
      <c r="Z93">
        <v>17.91</v>
      </c>
      <c r="AA93">
        <v>7844.4829099999997</v>
      </c>
      <c r="AB93">
        <v>1.07429</v>
      </c>
      <c r="AC93">
        <v>12782.87695</v>
      </c>
      <c r="AD93">
        <v>12.93</v>
      </c>
      <c r="AE93" s="33">
        <v>46138.679689999997</v>
      </c>
      <c r="AF93">
        <v>2923.8081099999999</v>
      </c>
      <c r="AG93">
        <v>76101.773440000004</v>
      </c>
      <c r="AH93">
        <v>231.36981</v>
      </c>
      <c r="AI93">
        <v>7302</v>
      </c>
      <c r="AJ93">
        <v>14604</v>
      </c>
      <c r="AK93">
        <v>9736</v>
      </c>
      <c r="AL93">
        <v>26774</v>
      </c>
      <c r="AM93">
        <v>1266.630678</v>
      </c>
      <c r="AN93">
        <v>150.621624</v>
      </c>
    </row>
    <row r="94" spans="1:40" x14ac:dyDescent="0.25">
      <c r="A94">
        <v>38015</v>
      </c>
      <c r="B94" t="s">
        <v>37</v>
      </c>
      <c r="C94">
        <v>36130</v>
      </c>
      <c r="D94">
        <v>25175</v>
      </c>
      <c r="E94" t="s">
        <v>72</v>
      </c>
      <c r="F94">
        <v>4</v>
      </c>
      <c r="G94">
        <v>112</v>
      </c>
      <c r="H94">
        <v>0.14446000000000001</v>
      </c>
      <c r="I94">
        <v>12</v>
      </c>
      <c r="J94" t="s">
        <v>52</v>
      </c>
      <c r="K94">
        <v>3212</v>
      </c>
      <c r="L94">
        <v>36</v>
      </c>
      <c r="M94">
        <v>0.57784000000000002</v>
      </c>
      <c r="N94">
        <v>12630.01953</v>
      </c>
      <c r="O94">
        <v>0.35747000000000001</v>
      </c>
      <c r="P94">
        <v>19378.873049999998</v>
      </c>
      <c r="Q94">
        <v>23.41</v>
      </c>
      <c r="R94">
        <v>14099.771479999999</v>
      </c>
      <c r="S94">
        <v>1.0974299999999999</v>
      </c>
      <c r="T94">
        <v>23272.667969999999</v>
      </c>
      <c r="U94">
        <v>29.75</v>
      </c>
      <c r="V94">
        <v>5.96</v>
      </c>
      <c r="W94">
        <v>18880.707030000001</v>
      </c>
      <c r="X94">
        <v>0.97970000000000002</v>
      </c>
      <c r="Y94">
        <v>30135.808590000001</v>
      </c>
      <c r="Z94">
        <v>13.38</v>
      </c>
      <c r="AA94">
        <v>6985.1889600000004</v>
      </c>
      <c r="AB94">
        <v>0.72491000000000005</v>
      </c>
      <c r="AC94">
        <v>12151.960940000001</v>
      </c>
      <c r="AD94">
        <v>12.72</v>
      </c>
      <c r="AE94" s="33">
        <v>52595.6875</v>
      </c>
      <c r="AF94">
        <v>7597.9726600000004</v>
      </c>
      <c r="AG94">
        <v>84939.3125</v>
      </c>
      <c r="AH94">
        <v>702.87176999999997</v>
      </c>
      <c r="AI94">
        <v>9636</v>
      </c>
      <c r="AJ94">
        <v>19272</v>
      </c>
      <c r="AK94">
        <v>12848</v>
      </c>
      <c r="AL94">
        <v>35332</v>
      </c>
      <c r="AM94">
        <v>3045.9332300000001</v>
      </c>
      <c r="AN94">
        <v>421.08405199999999</v>
      </c>
    </row>
    <row r="95" spans="1:40" x14ac:dyDescent="0.25">
      <c r="A95">
        <v>38016</v>
      </c>
      <c r="B95" t="s">
        <v>37</v>
      </c>
      <c r="C95">
        <v>36130</v>
      </c>
      <c r="D95">
        <v>31831</v>
      </c>
      <c r="E95" t="s">
        <v>86</v>
      </c>
      <c r="F95">
        <v>4</v>
      </c>
      <c r="G95">
        <v>112</v>
      </c>
      <c r="H95">
        <v>0.19969999999999999</v>
      </c>
      <c r="I95">
        <v>12</v>
      </c>
      <c r="J95" t="s">
        <v>52</v>
      </c>
      <c r="K95">
        <v>3212</v>
      </c>
      <c r="L95">
        <v>36</v>
      </c>
      <c r="M95">
        <v>0.79879999999999995</v>
      </c>
      <c r="N95">
        <v>9027.1357399999997</v>
      </c>
      <c r="O95">
        <v>0.25548999999999999</v>
      </c>
      <c r="P95">
        <v>17160.029299999998</v>
      </c>
      <c r="Q95">
        <v>25.27</v>
      </c>
      <c r="R95">
        <v>10912.05371</v>
      </c>
      <c r="S95">
        <v>0.84931999999999996</v>
      </c>
      <c r="T95">
        <v>19940.255860000001</v>
      </c>
      <c r="U95">
        <v>29.75</v>
      </c>
      <c r="V95">
        <v>10.24</v>
      </c>
      <c r="W95">
        <v>13234.715819999999</v>
      </c>
      <c r="X95">
        <v>0.68672999999999995</v>
      </c>
      <c r="Y95">
        <v>25734.957030000001</v>
      </c>
      <c r="Z95">
        <v>22.85</v>
      </c>
      <c r="AA95">
        <v>5907.5830100000003</v>
      </c>
      <c r="AB95">
        <v>0.61307</v>
      </c>
      <c r="AC95">
        <v>12525.1543</v>
      </c>
      <c r="AD95">
        <v>16.36</v>
      </c>
      <c r="AE95" s="33">
        <v>39081.488279999998</v>
      </c>
      <c r="AF95">
        <v>7804.5732399999997</v>
      </c>
      <c r="AG95">
        <v>75360.398440000004</v>
      </c>
      <c r="AH95">
        <v>471.92236000000003</v>
      </c>
      <c r="AI95">
        <v>9636</v>
      </c>
      <c r="AJ95">
        <v>19272</v>
      </c>
      <c r="AK95">
        <v>12848</v>
      </c>
      <c r="AL95">
        <v>35332</v>
      </c>
      <c r="AM95">
        <v>3358.8814179999999</v>
      </c>
      <c r="AN95">
        <v>284.91786999999999</v>
      </c>
    </row>
    <row r="96" spans="1:40" x14ac:dyDescent="0.25">
      <c r="A96">
        <v>38017</v>
      </c>
      <c r="B96" t="s">
        <v>37</v>
      </c>
      <c r="C96">
        <v>36131</v>
      </c>
      <c r="D96">
        <v>31830</v>
      </c>
      <c r="E96" t="s">
        <v>85</v>
      </c>
      <c r="F96">
        <v>2</v>
      </c>
      <c r="G96">
        <v>112</v>
      </c>
      <c r="H96">
        <v>0.26674999999999999</v>
      </c>
      <c r="I96">
        <v>12</v>
      </c>
      <c r="J96" t="s">
        <v>52</v>
      </c>
      <c r="K96">
        <v>1650</v>
      </c>
      <c r="L96">
        <v>36</v>
      </c>
      <c r="M96">
        <v>0.53349999999999997</v>
      </c>
      <c r="N96">
        <v>7462.5952100000004</v>
      </c>
      <c r="O96">
        <v>0.41116000000000003</v>
      </c>
      <c r="P96">
        <v>10648.41992</v>
      </c>
      <c r="Q96">
        <v>26.01</v>
      </c>
      <c r="R96">
        <v>6842.3915999999999</v>
      </c>
      <c r="S96">
        <v>1.0367299999999999</v>
      </c>
      <c r="T96">
        <v>12914.601559999999</v>
      </c>
      <c r="U96">
        <v>29.75</v>
      </c>
      <c r="V96">
        <v>9.4</v>
      </c>
      <c r="W96">
        <v>7392.8964800000003</v>
      </c>
      <c r="X96">
        <v>0.74675999999999998</v>
      </c>
      <c r="Y96">
        <v>15454.74512</v>
      </c>
      <c r="Z96">
        <v>24.05</v>
      </c>
      <c r="AA96">
        <v>3055.7443800000001</v>
      </c>
      <c r="AB96">
        <v>0.61731999999999998</v>
      </c>
      <c r="AC96">
        <v>7603.63184</v>
      </c>
      <c r="AD96">
        <v>19.71</v>
      </c>
      <c r="AE96" s="33">
        <v>24753.626950000002</v>
      </c>
      <c r="AF96">
        <v>6603.0302700000002</v>
      </c>
      <c r="AG96">
        <v>46621.398439999997</v>
      </c>
      <c r="AH96">
        <v>394.05878000000001</v>
      </c>
      <c r="AI96">
        <v>4950</v>
      </c>
      <c r="AJ96">
        <v>9900</v>
      </c>
      <c r="AK96">
        <v>6600</v>
      </c>
      <c r="AL96">
        <v>18150</v>
      </c>
      <c r="AM96">
        <v>2640.327851</v>
      </c>
      <c r="AN96">
        <v>235.526724</v>
      </c>
    </row>
    <row r="97" spans="1:40" x14ac:dyDescent="0.25">
      <c r="A97">
        <v>38018</v>
      </c>
      <c r="B97" t="s">
        <v>37</v>
      </c>
      <c r="C97">
        <v>36131</v>
      </c>
      <c r="D97">
        <v>40475</v>
      </c>
      <c r="E97" t="s">
        <v>103</v>
      </c>
      <c r="F97">
        <v>2</v>
      </c>
      <c r="G97">
        <v>112</v>
      </c>
      <c r="H97">
        <v>0.45668999999999998</v>
      </c>
      <c r="I97">
        <v>12</v>
      </c>
      <c r="J97" t="s">
        <v>52</v>
      </c>
      <c r="K97">
        <v>1650</v>
      </c>
      <c r="L97">
        <v>36</v>
      </c>
      <c r="M97">
        <v>0.91337999999999997</v>
      </c>
      <c r="N97">
        <v>3185.8247099999999</v>
      </c>
      <c r="O97">
        <v>0.17552999999999999</v>
      </c>
      <c r="P97">
        <v>10648.41992</v>
      </c>
      <c r="Q97">
        <v>28.03</v>
      </c>
      <c r="R97">
        <v>6072.2104499999996</v>
      </c>
      <c r="S97">
        <v>0.92003000000000001</v>
      </c>
      <c r="T97">
        <v>12914.601559999999</v>
      </c>
      <c r="U97">
        <v>29.75</v>
      </c>
      <c r="V97">
        <v>13.26</v>
      </c>
      <c r="W97">
        <v>8061.8481400000001</v>
      </c>
      <c r="X97">
        <v>0.81433</v>
      </c>
      <c r="Y97">
        <v>15454.74512</v>
      </c>
      <c r="Z97">
        <v>25.64</v>
      </c>
      <c r="AA97">
        <v>4547.8872099999999</v>
      </c>
      <c r="AB97">
        <v>0.91876999999999998</v>
      </c>
      <c r="AC97">
        <v>7603.63184</v>
      </c>
      <c r="AD97">
        <v>18.02</v>
      </c>
      <c r="AE97" s="33">
        <v>21867.769530000001</v>
      </c>
      <c r="AF97">
        <v>9986.7919899999997</v>
      </c>
      <c r="AG97">
        <v>46621.398439999997</v>
      </c>
      <c r="AH97">
        <v>519.89440999999999</v>
      </c>
      <c r="AI97">
        <v>4950</v>
      </c>
      <c r="AJ97">
        <v>9900</v>
      </c>
      <c r="AK97">
        <v>6600</v>
      </c>
      <c r="AL97">
        <v>18150</v>
      </c>
      <c r="AM97">
        <v>4850.0925429999998</v>
      </c>
      <c r="AN97">
        <v>324.39348699999999</v>
      </c>
    </row>
    <row r="98" spans="1:40" x14ac:dyDescent="0.25">
      <c r="A98">
        <v>41111</v>
      </c>
      <c r="B98" t="s">
        <v>37</v>
      </c>
      <c r="C98">
        <v>38897</v>
      </c>
      <c r="D98">
        <v>31905</v>
      </c>
      <c r="E98" t="s">
        <v>98</v>
      </c>
      <c r="F98">
        <v>3</v>
      </c>
      <c r="G98">
        <v>112</v>
      </c>
      <c r="H98">
        <v>0.27881</v>
      </c>
      <c r="I98">
        <v>12</v>
      </c>
      <c r="J98" t="s">
        <v>39</v>
      </c>
      <c r="K98">
        <v>2434</v>
      </c>
      <c r="L98">
        <v>26</v>
      </c>
      <c r="M98">
        <v>0.83643000000000001</v>
      </c>
      <c r="N98">
        <v>2682.39966</v>
      </c>
      <c r="O98">
        <v>0.10019</v>
      </c>
      <c r="P98">
        <v>5223.9414100000004</v>
      </c>
      <c r="Q98">
        <v>27.27</v>
      </c>
      <c r="R98">
        <v>8570.2978500000008</v>
      </c>
      <c r="S98">
        <v>0.88027</v>
      </c>
      <c r="T98">
        <v>16511.95117</v>
      </c>
      <c r="U98">
        <v>29.75</v>
      </c>
      <c r="V98">
        <v>12.04</v>
      </c>
      <c r="W98">
        <v>7234.9433600000002</v>
      </c>
      <c r="X98">
        <v>0.49541000000000002</v>
      </c>
      <c r="Y98">
        <v>17224.601559999999</v>
      </c>
      <c r="Z98">
        <v>26.74</v>
      </c>
      <c r="AA98">
        <v>2790.6008299999999</v>
      </c>
      <c r="AB98">
        <v>0.38217000000000001</v>
      </c>
      <c r="AC98">
        <v>8230.2714799999994</v>
      </c>
      <c r="AD98">
        <v>26.54</v>
      </c>
      <c r="AE98" s="33">
        <v>21278.242190000001</v>
      </c>
      <c r="AF98">
        <v>5932.5864300000003</v>
      </c>
      <c r="AG98">
        <v>47190.765630000002</v>
      </c>
      <c r="AH98">
        <v>330.63979999999998</v>
      </c>
      <c r="AI98">
        <v>7302</v>
      </c>
      <c r="AJ98">
        <v>14604</v>
      </c>
      <c r="AK98">
        <v>9736</v>
      </c>
      <c r="AL98">
        <v>26774</v>
      </c>
      <c r="AM98">
        <v>3167.5320980000001</v>
      </c>
      <c r="AN98">
        <v>227.778212</v>
      </c>
    </row>
    <row r="99" spans="1:40" x14ac:dyDescent="0.25">
      <c r="A99">
        <v>41112</v>
      </c>
      <c r="B99" t="s">
        <v>37</v>
      </c>
      <c r="C99">
        <v>38897</v>
      </c>
      <c r="D99">
        <v>31907</v>
      </c>
      <c r="E99" t="s">
        <v>99</v>
      </c>
      <c r="F99">
        <v>3</v>
      </c>
      <c r="G99">
        <v>112</v>
      </c>
      <c r="H99">
        <v>0.32208999999999999</v>
      </c>
      <c r="I99">
        <v>12</v>
      </c>
      <c r="J99" t="s">
        <v>39</v>
      </c>
      <c r="K99">
        <v>2434</v>
      </c>
      <c r="L99">
        <v>26</v>
      </c>
      <c r="M99">
        <v>0.96626999999999996</v>
      </c>
      <c r="N99">
        <v>3234.3339799999999</v>
      </c>
      <c r="O99">
        <v>0.1208</v>
      </c>
      <c r="P99">
        <v>6563.9614300000003</v>
      </c>
      <c r="Q99">
        <v>27.59</v>
      </c>
      <c r="R99">
        <v>8840.0468799999999</v>
      </c>
      <c r="S99">
        <v>0.90798000000000001</v>
      </c>
      <c r="T99">
        <v>18365.521479999999</v>
      </c>
      <c r="U99">
        <v>29.75</v>
      </c>
      <c r="V99">
        <v>12.05</v>
      </c>
      <c r="W99">
        <v>11134.210940000001</v>
      </c>
      <c r="X99">
        <v>0.76241000000000003</v>
      </c>
      <c r="Y99">
        <v>19454.587889999999</v>
      </c>
      <c r="Z99">
        <v>25.36</v>
      </c>
      <c r="AA99">
        <v>5951.2280300000002</v>
      </c>
      <c r="AB99">
        <v>0.81501000000000001</v>
      </c>
      <c r="AC99">
        <v>9288.3554700000004</v>
      </c>
      <c r="AD99">
        <v>18.100000000000001</v>
      </c>
      <c r="AE99" s="33">
        <v>29159.820309999999</v>
      </c>
      <c r="AF99">
        <v>9392.0859400000008</v>
      </c>
      <c r="AG99">
        <v>53672.425779999998</v>
      </c>
      <c r="AH99">
        <v>521.36248999999998</v>
      </c>
      <c r="AI99">
        <v>7302</v>
      </c>
      <c r="AJ99">
        <v>14604</v>
      </c>
      <c r="AK99">
        <v>9736</v>
      </c>
      <c r="AL99">
        <v>26774</v>
      </c>
      <c r="AM99">
        <v>4764.1217340000003</v>
      </c>
      <c r="AN99">
        <v>342.19194599999997</v>
      </c>
    </row>
    <row r="100" spans="1:40" x14ac:dyDescent="0.25">
      <c r="A100">
        <v>41405</v>
      </c>
      <c r="B100" t="s">
        <v>37</v>
      </c>
      <c r="C100">
        <v>39047</v>
      </c>
      <c r="D100">
        <v>20094</v>
      </c>
      <c r="E100" t="s">
        <v>43</v>
      </c>
      <c r="F100">
        <v>2</v>
      </c>
      <c r="G100">
        <v>112</v>
      </c>
      <c r="H100">
        <v>0.36980000000000002</v>
      </c>
      <c r="I100">
        <v>12</v>
      </c>
      <c r="J100" t="s">
        <v>39</v>
      </c>
      <c r="K100">
        <v>1650</v>
      </c>
      <c r="L100">
        <v>36</v>
      </c>
      <c r="M100">
        <v>0.73960000000000004</v>
      </c>
      <c r="N100">
        <v>2606.55249</v>
      </c>
      <c r="O100">
        <v>0.14360999999999999</v>
      </c>
      <c r="P100">
        <v>4628.3622999999998</v>
      </c>
      <c r="Q100">
        <v>27.39</v>
      </c>
      <c r="R100">
        <v>6425.69434</v>
      </c>
      <c r="S100">
        <v>0.97358999999999996</v>
      </c>
      <c r="T100">
        <v>11138.30762</v>
      </c>
      <c r="U100">
        <v>29.75</v>
      </c>
      <c r="V100">
        <v>11.48</v>
      </c>
      <c r="W100">
        <v>5658.8398399999996</v>
      </c>
      <c r="X100">
        <v>0.5716</v>
      </c>
      <c r="Y100">
        <v>11634.125980000001</v>
      </c>
      <c r="Z100">
        <v>26.7</v>
      </c>
      <c r="AA100">
        <v>2134.1286599999999</v>
      </c>
      <c r="AB100">
        <v>0.43114000000000002</v>
      </c>
      <c r="AC100">
        <v>6065.3081099999999</v>
      </c>
      <c r="AD100">
        <v>26.25</v>
      </c>
      <c r="AE100" s="33">
        <v>16825.214840000001</v>
      </c>
      <c r="AF100">
        <v>6221.9648399999996</v>
      </c>
      <c r="AG100">
        <v>33466.105470000002</v>
      </c>
      <c r="AH100">
        <v>350.62054000000001</v>
      </c>
      <c r="AI100">
        <v>4950</v>
      </c>
      <c r="AJ100">
        <v>9900</v>
      </c>
      <c r="AK100">
        <v>6600</v>
      </c>
      <c r="AL100">
        <v>18150</v>
      </c>
      <c r="AM100">
        <v>3165.4225569999999</v>
      </c>
      <c r="AN100">
        <v>237.05275900000001</v>
      </c>
    </row>
    <row r="101" spans="1:40" x14ac:dyDescent="0.25">
      <c r="A101">
        <v>41406</v>
      </c>
      <c r="B101" t="s">
        <v>37</v>
      </c>
      <c r="C101">
        <v>39047</v>
      </c>
      <c r="D101">
        <v>20110</v>
      </c>
      <c r="E101" t="s">
        <v>49</v>
      </c>
      <c r="F101">
        <v>2</v>
      </c>
      <c r="G101">
        <v>112</v>
      </c>
      <c r="H101">
        <v>0.26990999999999998</v>
      </c>
      <c r="I101">
        <v>12</v>
      </c>
      <c r="J101" t="s">
        <v>39</v>
      </c>
      <c r="K101">
        <v>1650</v>
      </c>
      <c r="L101">
        <v>36</v>
      </c>
      <c r="M101">
        <v>0.53981999999999997</v>
      </c>
      <c r="N101">
        <v>2773.8249500000002</v>
      </c>
      <c r="O101">
        <v>0.15282999999999999</v>
      </c>
      <c r="P101">
        <v>6387.7348599999996</v>
      </c>
      <c r="Q101">
        <v>26.43</v>
      </c>
      <c r="R101">
        <v>5962.1772499999997</v>
      </c>
      <c r="S101">
        <v>0.90336000000000005</v>
      </c>
      <c r="T101">
        <v>13463.809569999999</v>
      </c>
      <c r="U101">
        <v>29.75</v>
      </c>
      <c r="V101">
        <v>11.36</v>
      </c>
      <c r="W101">
        <v>7770.7070299999996</v>
      </c>
      <c r="X101">
        <v>0.78491999999999995</v>
      </c>
      <c r="Y101">
        <v>15131.339840000001</v>
      </c>
      <c r="Z101">
        <v>23.62</v>
      </c>
      <c r="AA101">
        <v>4795.72559</v>
      </c>
      <c r="AB101">
        <v>0.96882999999999997</v>
      </c>
      <c r="AC101">
        <v>7471.47559</v>
      </c>
      <c r="AD101">
        <v>14.4</v>
      </c>
      <c r="AE101" s="33">
        <v>21302.435549999998</v>
      </c>
      <c r="AF101">
        <v>5749.7402300000003</v>
      </c>
      <c r="AG101">
        <v>42454.359380000002</v>
      </c>
      <c r="AH101">
        <v>348.67361</v>
      </c>
      <c r="AI101">
        <v>4950</v>
      </c>
      <c r="AJ101">
        <v>9900</v>
      </c>
      <c r="AK101">
        <v>6600</v>
      </c>
      <c r="AL101">
        <v>18150</v>
      </c>
      <c r="AM101">
        <v>2903.6656389999998</v>
      </c>
      <c r="AN101">
        <v>231.54933700000001</v>
      </c>
    </row>
    <row r="102" spans="1:40" x14ac:dyDescent="0.25">
      <c r="A102">
        <v>43002</v>
      </c>
      <c r="B102" t="s">
        <v>37</v>
      </c>
      <c r="C102">
        <v>39886</v>
      </c>
      <c r="D102">
        <v>20109</v>
      </c>
      <c r="E102" t="s">
        <v>47</v>
      </c>
      <c r="F102">
        <v>2</v>
      </c>
      <c r="G102">
        <v>112</v>
      </c>
      <c r="H102">
        <v>0.25977</v>
      </c>
      <c r="I102">
        <v>12</v>
      </c>
      <c r="J102" t="s">
        <v>39</v>
      </c>
      <c r="K102">
        <v>1650</v>
      </c>
      <c r="L102">
        <v>36</v>
      </c>
      <c r="M102">
        <v>0.51954</v>
      </c>
      <c r="N102">
        <v>2379.6999500000002</v>
      </c>
      <c r="O102">
        <v>0.13111</v>
      </c>
      <c r="P102">
        <v>5668.7460899999996</v>
      </c>
      <c r="Q102">
        <v>26.35</v>
      </c>
      <c r="R102">
        <v>5659.9726600000004</v>
      </c>
      <c r="S102">
        <v>0.85757000000000005</v>
      </c>
      <c r="T102">
        <v>12486.92383</v>
      </c>
      <c r="U102">
        <v>29.75</v>
      </c>
      <c r="V102">
        <v>11.93</v>
      </c>
      <c r="W102">
        <v>7033.7939500000002</v>
      </c>
      <c r="X102">
        <v>0.71048</v>
      </c>
      <c r="Y102">
        <v>13594.066409999999</v>
      </c>
      <c r="Z102">
        <v>24.44</v>
      </c>
      <c r="AA102">
        <v>4546.3071300000001</v>
      </c>
      <c r="AB102">
        <v>0.91844999999999999</v>
      </c>
      <c r="AC102">
        <v>6759.5595700000003</v>
      </c>
      <c r="AD102">
        <v>14.87</v>
      </c>
      <c r="AE102" s="33">
        <v>19619.773440000001</v>
      </c>
      <c r="AF102">
        <v>5096.6289100000004</v>
      </c>
      <c r="AG102">
        <v>38509.296880000002</v>
      </c>
      <c r="AH102">
        <v>300.88598999999999</v>
      </c>
      <c r="AI102">
        <v>4950</v>
      </c>
      <c r="AJ102">
        <v>9900</v>
      </c>
      <c r="AK102">
        <v>6600</v>
      </c>
      <c r="AL102">
        <v>18150</v>
      </c>
      <c r="AM102">
        <v>2651.2853620000001</v>
      </c>
      <c r="AN102">
        <v>202.66444300000001</v>
      </c>
    </row>
    <row r="103" spans="1:40" x14ac:dyDescent="0.25">
      <c r="A103">
        <v>43003</v>
      </c>
      <c r="B103" t="s">
        <v>37</v>
      </c>
      <c r="C103">
        <v>39886</v>
      </c>
      <c r="D103">
        <v>20110</v>
      </c>
      <c r="E103" t="s">
        <v>50</v>
      </c>
      <c r="F103">
        <v>2</v>
      </c>
      <c r="G103">
        <v>112</v>
      </c>
      <c r="H103">
        <v>0.17824000000000001</v>
      </c>
      <c r="I103">
        <v>12</v>
      </c>
      <c r="J103" t="s">
        <v>39</v>
      </c>
      <c r="K103">
        <v>1650</v>
      </c>
      <c r="L103">
        <v>36</v>
      </c>
      <c r="M103">
        <v>0.35648000000000002</v>
      </c>
      <c r="N103">
        <v>3613.90967</v>
      </c>
      <c r="O103">
        <v>0.19911000000000001</v>
      </c>
      <c r="P103">
        <v>6387.7348599999996</v>
      </c>
      <c r="Q103">
        <v>25.02</v>
      </c>
      <c r="R103">
        <v>7501.6328100000001</v>
      </c>
      <c r="S103">
        <v>1.1366099999999999</v>
      </c>
      <c r="T103">
        <v>13463.809569999999</v>
      </c>
      <c r="U103">
        <v>29.75</v>
      </c>
      <c r="V103">
        <v>6.9</v>
      </c>
      <c r="W103">
        <v>7360.6328100000001</v>
      </c>
      <c r="X103">
        <v>0.74350000000000005</v>
      </c>
      <c r="Y103">
        <v>15131.339840000001</v>
      </c>
      <c r="Z103">
        <v>22.03</v>
      </c>
      <c r="AA103">
        <v>2675.75</v>
      </c>
      <c r="AB103">
        <v>0.54056000000000004</v>
      </c>
      <c r="AC103">
        <v>7471.47559</v>
      </c>
      <c r="AD103">
        <v>20.74</v>
      </c>
      <c r="AE103" s="33">
        <v>21151.925780000001</v>
      </c>
      <c r="AF103">
        <v>3770.1191399999998</v>
      </c>
      <c r="AG103">
        <v>42454.359380000002</v>
      </c>
      <c r="AH103">
        <v>302.0752</v>
      </c>
      <c r="AI103">
        <v>4950</v>
      </c>
      <c r="AJ103">
        <v>9900</v>
      </c>
      <c r="AK103">
        <v>6600</v>
      </c>
      <c r="AL103">
        <v>18150</v>
      </c>
      <c r="AM103">
        <v>1814.0167240000001</v>
      </c>
      <c r="AN103">
        <v>216.77676</v>
      </c>
    </row>
    <row r="104" spans="1:40" x14ac:dyDescent="0.25">
      <c r="A104">
        <v>43004</v>
      </c>
      <c r="B104" t="s">
        <v>37</v>
      </c>
      <c r="C104">
        <v>39887</v>
      </c>
      <c r="D104">
        <v>20105</v>
      </c>
      <c r="E104" t="s">
        <v>45</v>
      </c>
      <c r="F104">
        <v>2</v>
      </c>
      <c r="G104">
        <v>112</v>
      </c>
      <c r="H104">
        <v>0.19255</v>
      </c>
      <c r="I104">
        <v>12</v>
      </c>
      <c r="J104" t="s">
        <v>39</v>
      </c>
      <c r="K104">
        <v>1668</v>
      </c>
      <c r="L104">
        <v>26</v>
      </c>
      <c r="M104">
        <v>0.3851</v>
      </c>
      <c r="N104">
        <v>2666.9763200000002</v>
      </c>
      <c r="O104">
        <v>0.14535999999999999</v>
      </c>
      <c r="P104">
        <v>6642.0293000000001</v>
      </c>
      <c r="Q104">
        <v>26.96</v>
      </c>
      <c r="R104">
        <v>5888.6235399999996</v>
      </c>
      <c r="S104">
        <v>0.88258999999999999</v>
      </c>
      <c r="T104">
        <v>13021.858399999999</v>
      </c>
      <c r="U104">
        <v>29.75</v>
      </c>
      <c r="V104">
        <v>12.25</v>
      </c>
      <c r="W104">
        <v>7718.1865200000002</v>
      </c>
      <c r="X104">
        <v>0.7712</v>
      </c>
      <c r="Y104">
        <v>14557.33691</v>
      </c>
      <c r="Z104">
        <v>24.6</v>
      </c>
      <c r="AA104">
        <v>5212.2475599999998</v>
      </c>
      <c r="AB104">
        <v>1.04162</v>
      </c>
      <c r="AC104">
        <v>7300.0541999999996</v>
      </c>
      <c r="AD104">
        <v>14.07</v>
      </c>
      <c r="AE104" s="33">
        <v>21486.033200000002</v>
      </c>
      <c r="AF104">
        <v>4137.1357399999997</v>
      </c>
      <c r="AG104">
        <v>41521.277340000001</v>
      </c>
      <c r="AH104">
        <v>243.34970000000001</v>
      </c>
      <c r="AI104">
        <v>5004</v>
      </c>
      <c r="AJ104">
        <v>10008</v>
      </c>
      <c r="AK104">
        <v>6672</v>
      </c>
      <c r="AL104">
        <v>18348</v>
      </c>
      <c r="AM104">
        <v>2137.472769</v>
      </c>
      <c r="AN104">
        <v>163.88991999999999</v>
      </c>
    </row>
    <row r="105" spans="1:40" x14ac:dyDescent="0.25">
      <c r="A105">
        <v>43005</v>
      </c>
      <c r="B105" t="s">
        <v>37</v>
      </c>
      <c r="C105">
        <v>39887</v>
      </c>
      <c r="D105">
        <v>20109</v>
      </c>
      <c r="E105" t="s">
        <v>48</v>
      </c>
      <c r="F105">
        <v>2</v>
      </c>
      <c r="G105">
        <v>112</v>
      </c>
      <c r="H105">
        <v>0.19058</v>
      </c>
      <c r="I105">
        <v>12</v>
      </c>
      <c r="J105" t="s">
        <v>39</v>
      </c>
      <c r="K105">
        <v>1668</v>
      </c>
      <c r="L105">
        <v>26</v>
      </c>
      <c r="M105">
        <v>0.38116</v>
      </c>
      <c r="N105">
        <v>3686.1455099999998</v>
      </c>
      <c r="O105">
        <v>0.2009</v>
      </c>
      <c r="P105">
        <v>6255.8374000000003</v>
      </c>
      <c r="Q105">
        <v>26.9</v>
      </c>
      <c r="R105">
        <v>6905.4736300000004</v>
      </c>
      <c r="S105">
        <v>1.0349900000000001</v>
      </c>
      <c r="T105">
        <v>12787.25684</v>
      </c>
      <c r="U105">
        <v>29.75</v>
      </c>
      <c r="V105">
        <v>9.8800000000000008</v>
      </c>
      <c r="W105">
        <v>6600.1044899999997</v>
      </c>
      <c r="X105">
        <v>0.65947999999999996</v>
      </c>
      <c r="Y105">
        <v>13921.619140000001</v>
      </c>
      <c r="Z105">
        <v>25.67</v>
      </c>
      <c r="AA105">
        <v>2297.6030300000002</v>
      </c>
      <c r="AB105">
        <v>0.45915</v>
      </c>
      <c r="AC105">
        <v>7039.5639600000004</v>
      </c>
      <c r="AD105">
        <v>25.52</v>
      </c>
      <c r="AE105" s="33">
        <v>19489.32617</v>
      </c>
      <c r="AF105">
        <v>3714.2758800000001</v>
      </c>
      <c r="AG105">
        <v>40004.277340000001</v>
      </c>
      <c r="AH105">
        <v>225.47729000000001</v>
      </c>
      <c r="AI105">
        <v>5004</v>
      </c>
      <c r="AJ105">
        <v>10008</v>
      </c>
      <c r="AK105">
        <v>6672</v>
      </c>
      <c r="AL105">
        <v>18348</v>
      </c>
      <c r="AM105">
        <v>1753.922309</v>
      </c>
      <c r="AN105">
        <v>150.361143</v>
      </c>
    </row>
    <row r="106" spans="1:40" x14ac:dyDescent="0.25">
      <c r="A106">
        <v>43078</v>
      </c>
      <c r="B106" t="s">
        <v>37</v>
      </c>
      <c r="C106">
        <v>39925</v>
      </c>
      <c r="D106">
        <v>24192</v>
      </c>
      <c r="E106" t="s">
        <v>68</v>
      </c>
      <c r="F106">
        <v>3</v>
      </c>
      <c r="G106">
        <v>112</v>
      </c>
      <c r="H106">
        <v>5.4129999999999998E-2</v>
      </c>
      <c r="I106">
        <v>12</v>
      </c>
      <c r="J106" t="s">
        <v>39</v>
      </c>
      <c r="K106">
        <v>2434</v>
      </c>
      <c r="L106">
        <v>26</v>
      </c>
      <c r="M106">
        <v>0.16239000000000001</v>
      </c>
      <c r="N106">
        <v>12521.358399999999</v>
      </c>
      <c r="O106">
        <v>0.46766999999999997</v>
      </c>
      <c r="P106">
        <v>16916.453130000002</v>
      </c>
      <c r="Q106">
        <v>26.48</v>
      </c>
      <c r="R106">
        <v>14636.49121</v>
      </c>
      <c r="S106">
        <v>1.5033399999999999</v>
      </c>
      <c r="T106">
        <v>24708.816409999999</v>
      </c>
      <c r="U106">
        <v>29.75</v>
      </c>
      <c r="V106">
        <v>5.08</v>
      </c>
      <c r="W106">
        <v>17157.681639999999</v>
      </c>
      <c r="X106">
        <v>1.17486</v>
      </c>
      <c r="Y106">
        <v>29690.36133</v>
      </c>
      <c r="Z106">
        <v>17.170000000000002</v>
      </c>
      <c r="AA106">
        <v>6446.3164100000004</v>
      </c>
      <c r="AB106">
        <v>0.88282000000000005</v>
      </c>
      <c r="AC106">
        <v>13562.880859999999</v>
      </c>
      <c r="AD106">
        <v>15.71</v>
      </c>
      <c r="AE106" s="33">
        <v>50761.847659999999</v>
      </c>
      <c r="AF106">
        <v>2747.7387699999999</v>
      </c>
      <c r="AG106">
        <v>84878.515629999994</v>
      </c>
      <c r="AH106">
        <v>257.85770000000002</v>
      </c>
      <c r="AI106">
        <v>7302</v>
      </c>
      <c r="AJ106">
        <v>14604</v>
      </c>
      <c r="AK106">
        <v>9736</v>
      </c>
      <c r="AL106">
        <v>26774</v>
      </c>
      <c r="AM106">
        <v>1141.212358</v>
      </c>
      <c r="AN106">
        <v>178.17057800000001</v>
      </c>
    </row>
    <row r="107" spans="1:40" x14ac:dyDescent="0.25">
      <c r="A107">
        <v>43079</v>
      </c>
      <c r="B107" t="s">
        <v>37</v>
      </c>
      <c r="C107">
        <v>39925</v>
      </c>
      <c r="D107">
        <v>31872</v>
      </c>
      <c r="E107" t="s">
        <v>94</v>
      </c>
      <c r="F107">
        <v>3</v>
      </c>
      <c r="G107">
        <v>112</v>
      </c>
      <c r="H107">
        <v>4.8439999999999997E-2</v>
      </c>
      <c r="I107">
        <v>12</v>
      </c>
      <c r="J107" t="s">
        <v>39</v>
      </c>
      <c r="K107">
        <v>2434</v>
      </c>
      <c r="L107">
        <v>26</v>
      </c>
      <c r="M107">
        <v>0.14532</v>
      </c>
      <c r="N107">
        <v>4337.40967</v>
      </c>
      <c r="O107">
        <v>0.16200000000000001</v>
      </c>
      <c r="P107">
        <v>16926.783200000002</v>
      </c>
      <c r="Q107">
        <v>26.93</v>
      </c>
      <c r="R107">
        <v>9960.8925799999997</v>
      </c>
      <c r="S107">
        <v>1.0230999999999999</v>
      </c>
      <c r="T107">
        <v>24114.146479999999</v>
      </c>
      <c r="U107">
        <v>29.75</v>
      </c>
      <c r="V107">
        <v>9.3800000000000008</v>
      </c>
      <c r="W107">
        <v>12520.874019999999</v>
      </c>
      <c r="X107">
        <v>0.85736000000000001</v>
      </c>
      <c r="Y107">
        <v>29668.71875</v>
      </c>
      <c r="Z107">
        <v>21.96</v>
      </c>
      <c r="AA107">
        <v>7148.6928699999999</v>
      </c>
      <c r="AB107">
        <v>0.97899999999999998</v>
      </c>
      <c r="AC107">
        <v>13480.34863</v>
      </c>
      <c r="AD107">
        <v>14.29</v>
      </c>
      <c r="AE107" s="33">
        <v>33967.867189999997</v>
      </c>
      <c r="AF107">
        <v>1645.40356</v>
      </c>
      <c r="AG107">
        <v>84190</v>
      </c>
      <c r="AH107">
        <v>111.09311</v>
      </c>
      <c r="AI107">
        <v>7302</v>
      </c>
      <c r="AJ107">
        <v>14604</v>
      </c>
      <c r="AK107">
        <v>9736</v>
      </c>
      <c r="AL107">
        <v>26774</v>
      </c>
      <c r="AM107">
        <v>828.78828799999997</v>
      </c>
      <c r="AN107">
        <v>75.672348</v>
      </c>
    </row>
    <row r="108" spans="1:40" x14ac:dyDescent="0.25">
      <c r="A108">
        <v>43080</v>
      </c>
      <c r="B108" t="s">
        <v>37</v>
      </c>
      <c r="C108">
        <v>39926</v>
      </c>
      <c r="D108">
        <v>31907</v>
      </c>
      <c r="E108" t="s">
        <v>100</v>
      </c>
      <c r="F108">
        <v>3</v>
      </c>
      <c r="G108">
        <v>112</v>
      </c>
      <c r="H108">
        <v>0.17032</v>
      </c>
      <c r="I108">
        <v>12</v>
      </c>
      <c r="J108" t="s">
        <v>39</v>
      </c>
      <c r="K108">
        <v>2434</v>
      </c>
      <c r="L108">
        <v>26</v>
      </c>
      <c r="M108">
        <v>0.51095999999999997</v>
      </c>
      <c r="N108">
        <v>3329.6274400000002</v>
      </c>
      <c r="O108">
        <v>0.12436</v>
      </c>
      <c r="P108">
        <v>6563.9614300000003</v>
      </c>
      <c r="Q108">
        <v>26.97</v>
      </c>
      <c r="R108">
        <v>9525.47559</v>
      </c>
      <c r="S108">
        <v>0.97838000000000003</v>
      </c>
      <c r="T108">
        <v>18365.521479999999</v>
      </c>
      <c r="U108">
        <v>29.75</v>
      </c>
      <c r="V108">
        <v>10.02</v>
      </c>
      <c r="W108">
        <v>8320.3769499999999</v>
      </c>
      <c r="X108">
        <v>0.56972999999999996</v>
      </c>
      <c r="Y108">
        <v>19454.587889999999</v>
      </c>
      <c r="Z108">
        <v>26.2</v>
      </c>
      <c r="AA108">
        <v>3337.1279300000001</v>
      </c>
      <c r="AB108">
        <v>0.45701999999999998</v>
      </c>
      <c r="AC108">
        <v>9288.3554700000004</v>
      </c>
      <c r="AD108">
        <v>25.02</v>
      </c>
      <c r="AE108" s="33">
        <v>24512.60742</v>
      </c>
      <c r="AF108">
        <v>4174.9872999999998</v>
      </c>
      <c r="AG108">
        <v>53672.425779999998</v>
      </c>
      <c r="AH108">
        <v>259.74704000000003</v>
      </c>
      <c r="AI108">
        <v>7302</v>
      </c>
      <c r="AJ108">
        <v>14604</v>
      </c>
      <c r="AK108">
        <v>9736</v>
      </c>
      <c r="AL108">
        <v>26774</v>
      </c>
      <c r="AM108">
        <v>2190.7586860000001</v>
      </c>
      <c r="AN108">
        <v>184.63108</v>
      </c>
    </row>
    <row r="109" spans="1:40" x14ac:dyDescent="0.25">
      <c r="A109">
        <v>43081</v>
      </c>
      <c r="B109" t="s">
        <v>37</v>
      </c>
      <c r="C109">
        <v>39926</v>
      </c>
      <c r="D109">
        <v>31908</v>
      </c>
      <c r="E109" t="s">
        <v>101</v>
      </c>
      <c r="F109">
        <v>3</v>
      </c>
      <c r="G109">
        <v>112</v>
      </c>
      <c r="H109">
        <v>0.10904999999999999</v>
      </c>
      <c r="I109">
        <v>12</v>
      </c>
      <c r="J109" t="s">
        <v>39</v>
      </c>
      <c r="K109">
        <v>2434</v>
      </c>
      <c r="L109">
        <v>26</v>
      </c>
      <c r="M109">
        <v>0.32715</v>
      </c>
      <c r="N109">
        <v>3900.8393599999999</v>
      </c>
      <c r="O109">
        <v>0.1457</v>
      </c>
      <c r="P109">
        <v>7960.8173800000004</v>
      </c>
      <c r="Q109">
        <v>26.95</v>
      </c>
      <c r="R109">
        <v>9088.8212899999999</v>
      </c>
      <c r="S109">
        <v>0.93352999999999997</v>
      </c>
      <c r="T109">
        <v>18541.185549999998</v>
      </c>
      <c r="U109">
        <v>29.75</v>
      </c>
      <c r="V109">
        <v>10.71</v>
      </c>
      <c r="W109">
        <v>11583.82617</v>
      </c>
      <c r="X109">
        <v>0.79320000000000002</v>
      </c>
      <c r="Y109">
        <v>20418.457030000001</v>
      </c>
      <c r="Z109">
        <v>23.44</v>
      </c>
      <c r="AA109">
        <v>6070.8388699999996</v>
      </c>
      <c r="AB109">
        <v>0.83138999999999996</v>
      </c>
      <c r="AC109">
        <v>10085.18945</v>
      </c>
      <c r="AD109">
        <v>16.47</v>
      </c>
      <c r="AE109" s="33">
        <v>30644.32617</v>
      </c>
      <c r="AF109">
        <v>3341.7636699999998</v>
      </c>
      <c r="AG109">
        <v>57005.648439999997</v>
      </c>
      <c r="AH109">
        <v>202.41461000000001</v>
      </c>
      <c r="AI109">
        <v>7302</v>
      </c>
      <c r="AJ109">
        <v>14604</v>
      </c>
      <c r="AK109">
        <v>9736</v>
      </c>
      <c r="AL109">
        <v>26774</v>
      </c>
      <c r="AM109">
        <v>1653.160914</v>
      </c>
      <c r="AN109">
        <v>132.73884899999999</v>
      </c>
    </row>
    <row r="110" spans="1:40" x14ac:dyDescent="0.25">
      <c r="A110">
        <v>43082</v>
      </c>
      <c r="B110" t="s">
        <v>37</v>
      </c>
      <c r="C110">
        <v>39927</v>
      </c>
      <c r="D110">
        <v>26640</v>
      </c>
      <c r="E110" t="s">
        <v>73</v>
      </c>
      <c r="F110">
        <v>3</v>
      </c>
      <c r="G110">
        <v>112</v>
      </c>
      <c r="H110">
        <v>1.9810000000000001E-2</v>
      </c>
      <c r="I110">
        <v>12</v>
      </c>
      <c r="J110" t="s">
        <v>39</v>
      </c>
      <c r="K110">
        <v>2434</v>
      </c>
      <c r="L110">
        <v>26</v>
      </c>
      <c r="M110">
        <v>5.944E-2</v>
      </c>
      <c r="N110">
        <v>10159.499019999999</v>
      </c>
      <c r="O110">
        <v>0.37945000000000001</v>
      </c>
      <c r="P110">
        <v>14677.443359999999</v>
      </c>
      <c r="Q110">
        <v>26.64</v>
      </c>
      <c r="R110">
        <v>13454.05176</v>
      </c>
      <c r="S110">
        <v>1.3818900000000001</v>
      </c>
      <c r="T110">
        <v>23937.427729999999</v>
      </c>
      <c r="U110">
        <v>29.75</v>
      </c>
      <c r="V110">
        <v>5.81</v>
      </c>
      <c r="W110">
        <v>15991.320309999999</v>
      </c>
      <c r="X110">
        <v>1.095</v>
      </c>
      <c r="Y110">
        <v>26024.828130000002</v>
      </c>
      <c r="Z110">
        <v>17.91</v>
      </c>
      <c r="AA110">
        <v>7844.4829099999997</v>
      </c>
      <c r="AB110">
        <v>1.07429</v>
      </c>
      <c r="AC110">
        <v>12782.87695</v>
      </c>
      <c r="AD110">
        <v>12.93</v>
      </c>
      <c r="AE110" s="33">
        <v>47449.355470000002</v>
      </c>
      <c r="AF110">
        <v>940.16290000000004</v>
      </c>
      <c r="AG110">
        <v>77422.578129999994</v>
      </c>
      <c r="AH110">
        <v>83.151439999999994</v>
      </c>
      <c r="AI110">
        <v>7302</v>
      </c>
      <c r="AJ110">
        <v>14604</v>
      </c>
      <c r="AK110">
        <v>9736</v>
      </c>
      <c r="AL110">
        <v>26774</v>
      </c>
      <c r="AM110">
        <v>421.92398100000003</v>
      </c>
      <c r="AN110">
        <v>57.891955000000003</v>
      </c>
    </row>
    <row r="111" spans="1:40" x14ac:dyDescent="0.25">
      <c r="A111">
        <v>43083</v>
      </c>
      <c r="B111" t="s">
        <v>37</v>
      </c>
      <c r="C111">
        <v>39927</v>
      </c>
      <c r="D111">
        <v>31908</v>
      </c>
      <c r="E111" t="s">
        <v>102</v>
      </c>
      <c r="F111">
        <v>3</v>
      </c>
      <c r="G111">
        <v>112</v>
      </c>
      <c r="H111">
        <v>6.3369999999999996E-2</v>
      </c>
      <c r="I111">
        <v>12</v>
      </c>
      <c r="J111" t="s">
        <v>39</v>
      </c>
      <c r="K111">
        <v>2434</v>
      </c>
      <c r="L111">
        <v>26</v>
      </c>
      <c r="M111">
        <v>0.19011</v>
      </c>
      <c r="N111">
        <v>4517.94434</v>
      </c>
      <c r="O111">
        <v>0.16874</v>
      </c>
      <c r="P111">
        <v>14677.443359999999</v>
      </c>
      <c r="Q111">
        <v>26.92</v>
      </c>
      <c r="R111">
        <v>10473.24512</v>
      </c>
      <c r="S111">
        <v>1.07572</v>
      </c>
      <c r="T111">
        <v>22616.623049999998</v>
      </c>
      <c r="U111">
        <v>29.75</v>
      </c>
      <c r="V111">
        <v>8.69</v>
      </c>
      <c r="W111">
        <v>10033.507809999999</v>
      </c>
      <c r="X111">
        <v>0.68703999999999998</v>
      </c>
      <c r="Y111">
        <v>26024.828130000002</v>
      </c>
      <c r="Z111">
        <v>25.01</v>
      </c>
      <c r="AA111">
        <v>4938.3940400000001</v>
      </c>
      <c r="AB111">
        <v>0.67630999999999997</v>
      </c>
      <c r="AC111">
        <v>12782.87695</v>
      </c>
      <c r="AD111">
        <v>18.62</v>
      </c>
      <c r="AE111" s="33">
        <v>29963.091799999998</v>
      </c>
      <c r="AF111">
        <v>1898.76099</v>
      </c>
      <c r="AG111">
        <v>76101.773440000004</v>
      </c>
      <c r="AH111">
        <v>129.23898</v>
      </c>
      <c r="AI111">
        <v>7302</v>
      </c>
      <c r="AJ111">
        <v>14604</v>
      </c>
      <c r="AK111">
        <v>9736</v>
      </c>
      <c r="AL111">
        <v>26774</v>
      </c>
      <c r="AM111">
        <v>976.63552500000003</v>
      </c>
      <c r="AN111">
        <v>93.180921999999995</v>
      </c>
    </row>
    <row r="112" spans="1:40" x14ac:dyDescent="0.25">
      <c r="A112">
        <v>43264</v>
      </c>
      <c r="B112" t="s">
        <v>37</v>
      </c>
      <c r="C112">
        <v>40018</v>
      </c>
      <c r="D112">
        <v>31697</v>
      </c>
      <c r="E112" t="s">
        <v>76</v>
      </c>
      <c r="F112">
        <v>3</v>
      </c>
      <c r="G112">
        <v>112</v>
      </c>
      <c r="H112">
        <v>7.7189999999999995E-2</v>
      </c>
      <c r="I112">
        <v>12</v>
      </c>
      <c r="J112" t="s">
        <v>52</v>
      </c>
      <c r="K112">
        <v>2409</v>
      </c>
      <c r="L112">
        <v>36</v>
      </c>
      <c r="M112">
        <v>0.23157</v>
      </c>
      <c r="N112">
        <v>6018.4194299999999</v>
      </c>
      <c r="O112">
        <v>0.22711999999999999</v>
      </c>
      <c r="P112">
        <v>11415.63574</v>
      </c>
      <c r="Q112">
        <v>23.01</v>
      </c>
      <c r="R112">
        <v>12674.000980000001</v>
      </c>
      <c r="S112">
        <v>1.31528</v>
      </c>
      <c r="T112">
        <v>23445.54883</v>
      </c>
      <c r="U112">
        <v>29.75</v>
      </c>
      <c r="V112">
        <v>4.16</v>
      </c>
      <c r="W112">
        <v>13598.9043</v>
      </c>
      <c r="X112">
        <v>0.94084000000000001</v>
      </c>
      <c r="Y112">
        <v>27659.675780000001</v>
      </c>
      <c r="Z112">
        <v>12.71</v>
      </c>
      <c r="AA112">
        <v>5053.3315400000001</v>
      </c>
      <c r="AB112">
        <v>0.69923000000000002</v>
      </c>
      <c r="AC112">
        <v>12765.291020000001</v>
      </c>
      <c r="AD112">
        <v>12.12</v>
      </c>
      <c r="AE112" s="33">
        <v>37344.65625</v>
      </c>
      <c r="AF112">
        <v>2882.6337899999999</v>
      </c>
      <c r="AG112">
        <v>75286.148440000004</v>
      </c>
      <c r="AH112">
        <v>370.13146999999998</v>
      </c>
      <c r="AI112">
        <v>7227</v>
      </c>
      <c r="AJ112">
        <v>14454</v>
      </c>
      <c r="AK112">
        <v>9636</v>
      </c>
      <c r="AL112">
        <v>26499</v>
      </c>
      <c r="AM112">
        <v>1368.3727409999999</v>
      </c>
      <c r="AN112">
        <v>267.35345999999998</v>
      </c>
    </row>
    <row r="113" spans="1:40" x14ac:dyDescent="0.25">
      <c r="A113">
        <v>43265</v>
      </c>
      <c r="B113" t="s">
        <v>37</v>
      </c>
      <c r="C113">
        <v>40018</v>
      </c>
      <c r="D113">
        <v>31700</v>
      </c>
      <c r="E113" t="s">
        <v>78</v>
      </c>
      <c r="F113">
        <v>3</v>
      </c>
      <c r="G113">
        <v>112</v>
      </c>
      <c r="H113">
        <v>0.15931999999999999</v>
      </c>
      <c r="I113">
        <v>12</v>
      </c>
      <c r="J113" t="s">
        <v>52</v>
      </c>
      <c r="K113">
        <v>2409</v>
      </c>
      <c r="L113">
        <v>36</v>
      </c>
      <c r="M113">
        <v>0.47796</v>
      </c>
      <c r="N113">
        <v>5397.2163099999998</v>
      </c>
      <c r="O113">
        <v>0.20368</v>
      </c>
      <c r="P113">
        <v>11415.63574</v>
      </c>
      <c r="Q113">
        <v>24.56</v>
      </c>
      <c r="R113">
        <v>10092.418949999999</v>
      </c>
      <c r="S113">
        <v>1.0473699999999999</v>
      </c>
      <c r="T113">
        <v>22478.41992</v>
      </c>
      <c r="U113">
        <v>29.75</v>
      </c>
      <c r="V113">
        <v>6.89</v>
      </c>
      <c r="W113">
        <v>13891.94238</v>
      </c>
      <c r="X113">
        <v>0.96111000000000002</v>
      </c>
      <c r="Y113">
        <v>27490.847659999999</v>
      </c>
      <c r="Z113">
        <v>14.5</v>
      </c>
      <c r="AA113">
        <v>7711.9594699999998</v>
      </c>
      <c r="AB113">
        <v>1.0670999999999999</v>
      </c>
      <c r="AC113">
        <v>12765.291020000001</v>
      </c>
      <c r="AD113">
        <v>9.91</v>
      </c>
      <c r="AE113" s="33">
        <v>37093.539060000003</v>
      </c>
      <c r="AF113">
        <v>5909.7421899999999</v>
      </c>
      <c r="AG113">
        <v>74150.195309999996</v>
      </c>
      <c r="AH113">
        <v>545.00396999999998</v>
      </c>
      <c r="AI113">
        <v>7227</v>
      </c>
      <c r="AJ113">
        <v>14454</v>
      </c>
      <c r="AK113">
        <v>9636</v>
      </c>
      <c r="AL113">
        <v>26499</v>
      </c>
      <c r="AM113">
        <v>2836.5935140000001</v>
      </c>
      <c r="AN113">
        <v>357.35349200000002</v>
      </c>
    </row>
    <row r="114" spans="1:40" x14ac:dyDescent="0.25">
      <c r="A114">
        <v>44073</v>
      </c>
      <c r="B114" t="s">
        <v>37</v>
      </c>
      <c r="C114">
        <v>40475</v>
      </c>
      <c r="D114">
        <v>31831</v>
      </c>
      <c r="E114" t="s">
        <v>87</v>
      </c>
      <c r="F114">
        <v>2</v>
      </c>
      <c r="G114">
        <v>112</v>
      </c>
      <c r="H114">
        <v>0.26552999999999999</v>
      </c>
      <c r="I114">
        <v>12</v>
      </c>
      <c r="J114" t="s">
        <v>52</v>
      </c>
      <c r="K114">
        <v>1650</v>
      </c>
      <c r="L114">
        <v>36</v>
      </c>
      <c r="M114">
        <v>0.53105999999999998</v>
      </c>
      <c r="N114">
        <v>8132.8930700000001</v>
      </c>
      <c r="O114">
        <v>0.44808999999999999</v>
      </c>
      <c r="P114">
        <v>17160.029299999998</v>
      </c>
      <c r="Q114">
        <v>25.92</v>
      </c>
      <c r="R114">
        <v>9028.2021499999992</v>
      </c>
      <c r="S114">
        <v>1.36791</v>
      </c>
      <c r="T114">
        <v>19940.255860000001</v>
      </c>
      <c r="U114">
        <v>29.75</v>
      </c>
      <c r="V114">
        <v>6.08</v>
      </c>
      <c r="W114">
        <v>12500.240229999999</v>
      </c>
      <c r="X114">
        <v>1.2626500000000001</v>
      </c>
      <c r="Y114">
        <v>25734.957030000001</v>
      </c>
      <c r="Z114">
        <v>16.100000000000001</v>
      </c>
      <c r="AA114">
        <v>6617.5712899999999</v>
      </c>
      <c r="AB114">
        <v>1.3368800000000001</v>
      </c>
      <c r="AC114">
        <v>12525.1543</v>
      </c>
      <c r="AD114">
        <v>9.8699999999999992</v>
      </c>
      <c r="AE114" s="33">
        <v>36278.90625</v>
      </c>
      <c r="AF114">
        <v>9633.1376999999993</v>
      </c>
      <c r="AG114">
        <v>75360.398440000004</v>
      </c>
      <c r="AH114">
        <v>861.79254000000003</v>
      </c>
      <c r="AI114">
        <v>4950</v>
      </c>
      <c r="AJ114">
        <v>9900</v>
      </c>
      <c r="AK114">
        <v>6600</v>
      </c>
      <c r="AL114">
        <v>18150</v>
      </c>
      <c r="AM114">
        <v>4154.4220679999999</v>
      </c>
      <c r="AN114">
        <v>572.31669699999998</v>
      </c>
    </row>
    <row r="115" spans="1:40" x14ac:dyDescent="0.25">
      <c r="A115">
        <v>44074</v>
      </c>
      <c r="B115" t="s">
        <v>37</v>
      </c>
      <c r="C115">
        <v>40475</v>
      </c>
      <c r="D115">
        <v>36131</v>
      </c>
      <c r="E115" t="s">
        <v>103</v>
      </c>
      <c r="F115">
        <v>2</v>
      </c>
      <c r="G115">
        <v>112</v>
      </c>
      <c r="H115">
        <v>0.45668999999999998</v>
      </c>
      <c r="I115">
        <v>12</v>
      </c>
      <c r="J115" t="s">
        <v>52</v>
      </c>
      <c r="K115">
        <v>1650</v>
      </c>
      <c r="L115">
        <v>36</v>
      </c>
      <c r="M115">
        <v>0.91337999999999997</v>
      </c>
      <c r="N115">
        <v>7462.5952100000004</v>
      </c>
      <c r="O115">
        <v>0.41116000000000003</v>
      </c>
      <c r="P115">
        <v>10648.41992</v>
      </c>
      <c r="Q115">
        <v>27.77</v>
      </c>
      <c r="R115">
        <v>6842.3915999999999</v>
      </c>
      <c r="S115">
        <v>1.0367299999999999</v>
      </c>
      <c r="T115">
        <v>12914.601559999999</v>
      </c>
      <c r="U115">
        <v>29.75</v>
      </c>
      <c r="V115">
        <v>11.24</v>
      </c>
      <c r="W115">
        <v>7392.8964800000003</v>
      </c>
      <c r="X115">
        <v>0.74675999999999998</v>
      </c>
      <c r="Y115">
        <v>15454.74512</v>
      </c>
      <c r="Z115">
        <v>26.41</v>
      </c>
      <c r="AA115">
        <v>3055.7443800000001</v>
      </c>
      <c r="AB115">
        <v>0.61731999999999998</v>
      </c>
      <c r="AC115">
        <v>7603.63184</v>
      </c>
      <c r="AD115">
        <v>23.14</v>
      </c>
      <c r="AE115" s="33">
        <v>24753.626950000002</v>
      </c>
      <c r="AF115">
        <v>11304.73438</v>
      </c>
      <c r="AG115">
        <v>46621.398439999997</v>
      </c>
      <c r="AH115">
        <v>588.88580000000002</v>
      </c>
      <c r="AI115">
        <v>4950</v>
      </c>
      <c r="AJ115">
        <v>9900</v>
      </c>
      <c r="AK115">
        <v>6600</v>
      </c>
      <c r="AL115">
        <v>18150</v>
      </c>
      <c r="AM115">
        <v>4520.3798530000004</v>
      </c>
      <c r="AN115">
        <v>338.31977899999998</v>
      </c>
    </row>
    <row r="116" spans="1:40" x14ac:dyDescent="0.25">
      <c r="A116">
        <v>44108</v>
      </c>
      <c r="B116" t="s">
        <v>37</v>
      </c>
      <c r="C116">
        <v>40497</v>
      </c>
      <c r="D116">
        <v>22991</v>
      </c>
      <c r="E116" t="s">
        <v>64</v>
      </c>
      <c r="F116">
        <v>3</v>
      </c>
      <c r="G116">
        <v>112</v>
      </c>
      <c r="H116">
        <v>0.13697000000000001</v>
      </c>
      <c r="I116">
        <v>12</v>
      </c>
      <c r="J116" t="s">
        <v>39</v>
      </c>
      <c r="K116">
        <v>2434</v>
      </c>
      <c r="L116">
        <v>26</v>
      </c>
      <c r="M116">
        <v>0.41091</v>
      </c>
      <c r="N116">
        <v>3982.8364299999998</v>
      </c>
      <c r="O116">
        <v>0.14876</v>
      </c>
      <c r="P116">
        <v>7302.6459999999997</v>
      </c>
      <c r="Q116">
        <v>26.95</v>
      </c>
      <c r="R116">
        <v>9580.8691400000007</v>
      </c>
      <c r="S116">
        <v>0.98407</v>
      </c>
      <c r="T116">
        <v>18965.552729999999</v>
      </c>
      <c r="U116">
        <v>29.75</v>
      </c>
      <c r="V116">
        <v>9.94</v>
      </c>
      <c r="W116">
        <v>10833.168949999999</v>
      </c>
      <c r="X116">
        <v>0.74178999999999995</v>
      </c>
      <c r="Y116">
        <v>23202.84375</v>
      </c>
      <c r="Z116">
        <v>24.54</v>
      </c>
      <c r="AA116">
        <v>4000.72192</v>
      </c>
      <c r="AB116">
        <v>0.54788999999999999</v>
      </c>
      <c r="AC116">
        <v>10492.76758</v>
      </c>
      <c r="AD116">
        <v>22.88</v>
      </c>
      <c r="AE116" s="33">
        <v>28397.595700000002</v>
      </c>
      <c r="AF116">
        <v>3889.6186499999999</v>
      </c>
      <c r="AG116">
        <v>59963.808590000001</v>
      </c>
      <c r="AH116">
        <v>236.67902000000001</v>
      </c>
      <c r="AI116">
        <v>7302</v>
      </c>
      <c r="AJ116">
        <v>14604</v>
      </c>
      <c r="AK116">
        <v>9736</v>
      </c>
      <c r="AL116">
        <v>26774</v>
      </c>
      <c r="AM116">
        <v>1860.270507</v>
      </c>
      <c r="AN116">
        <v>155.97142299999999</v>
      </c>
    </row>
    <row r="117" spans="1:40" x14ac:dyDescent="0.25">
      <c r="A117">
        <v>44109</v>
      </c>
      <c r="B117" t="s">
        <v>37</v>
      </c>
      <c r="C117">
        <v>40497</v>
      </c>
      <c r="D117">
        <v>31903</v>
      </c>
      <c r="E117" t="s">
        <v>96</v>
      </c>
      <c r="F117">
        <v>3</v>
      </c>
      <c r="G117">
        <v>112</v>
      </c>
      <c r="H117">
        <v>0.13113</v>
      </c>
      <c r="I117">
        <v>12</v>
      </c>
      <c r="J117" t="s">
        <v>39</v>
      </c>
      <c r="K117">
        <v>2434</v>
      </c>
      <c r="L117">
        <v>26</v>
      </c>
      <c r="M117">
        <v>0.39339000000000002</v>
      </c>
      <c r="N117">
        <v>2752.1552700000002</v>
      </c>
      <c r="O117">
        <v>0.10279000000000001</v>
      </c>
      <c r="P117">
        <v>6311.3222699999997</v>
      </c>
      <c r="Q117">
        <v>26.99</v>
      </c>
      <c r="R117">
        <v>9049.9882799999996</v>
      </c>
      <c r="S117">
        <v>0.92954000000000003</v>
      </c>
      <c r="T117">
        <v>19215.779299999998</v>
      </c>
      <c r="U117">
        <v>29.75</v>
      </c>
      <c r="V117">
        <v>10.77</v>
      </c>
      <c r="W117">
        <v>11049.28809</v>
      </c>
      <c r="X117">
        <v>0.75658999999999998</v>
      </c>
      <c r="Y117">
        <v>21321.654299999998</v>
      </c>
      <c r="Z117">
        <v>24.38</v>
      </c>
      <c r="AA117">
        <v>6211.0952100000004</v>
      </c>
      <c r="AB117">
        <v>0.85060000000000002</v>
      </c>
      <c r="AC117">
        <v>9556.6543000000001</v>
      </c>
      <c r="AD117">
        <v>16.190000000000001</v>
      </c>
      <c r="AE117" s="33">
        <v>29062.527340000001</v>
      </c>
      <c r="AF117">
        <v>3810.9689899999998</v>
      </c>
      <c r="AG117">
        <v>56405.410159999999</v>
      </c>
      <c r="AH117">
        <v>233.29526999999999</v>
      </c>
      <c r="AI117">
        <v>7302</v>
      </c>
      <c r="AJ117">
        <v>14604</v>
      </c>
      <c r="AK117">
        <v>9736</v>
      </c>
      <c r="AL117">
        <v>26774</v>
      </c>
      <c r="AM117">
        <v>2001.185802</v>
      </c>
      <c r="AN117">
        <v>160.49442500000001</v>
      </c>
    </row>
    <row r="118" spans="1:40" x14ac:dyDescent="0.25">
      <c r="K118">
        <f t="shared" ref="K118:AN118" si="0">AVERAGE(K2:K117)</f>
        <v>2142.2413793103447</v>
      </c>
      <c r="L118">
        <f t="shared" si="0"/>
        <v>31.655172413793103</v>
      </c>
      <c r="M118">
        <f t="shared" si="0"/>
        <v>0.75119999999999998</v>
      </c>
      <c r="N118">
        <f t="shared" si="0"/>
        <v>5058.7712873275868</v>
      </c>
      <c r="O118">
        <f t="shared" si="0"/>
        <v>0.21537905172413793</v>
      </c>
      <c r="P118">
        <f t="shared" si="0"/>
        <v>9950.6322213793119</v>
      </c>
      <c r="Q118">
        <f t="shared" si="0"/>
        <v>27.069396551724115</v>
      </c>
      <c r="R118">
        <f t="shared" si="0"/>
        <v>9012.0737643965531</v>
      </c>
      <c r="S118">
        <f t="shared" si="0"/>
        <v>1.0555669827586207</v>
      </c>
      <c r="T118">
        <f t="shared" si="0"/>
        <v>17777.907912500017</v>
      </c>
      <c r="U118">
        <f t="shared" si="0"/>
        <v>30.043103448275861</v>
      </c>
      <c r="V118">
        <f t="shared" si="0"/>
        <v>10.15887931034483</v>
      </c>
      <c r="W118">
        <f t="shared" si="0"/>
        <v>10753.078562413801</v>
      </c>
      <c r="X118">
        <f t="shared" si="0"/>
        <v>0.83795698275862063</v>
      </c>
      <c r="Y118">
        <f t="shared" si="0"/>
        <v>21187.823297068975</v>
      </c>
      <c r="Z118">
        <f t="shared" si="0"/>
        <v>22.47646551724138</v>
      </c>
      <c r="AA118">
        <f t="shared" si="0"/>
        <v>5048.0712794827614</v>
      </c>
      <c r="AB118">
        <f t="shared" si="0"/>
        <v>0.78714913793103425</v>
      </c>
      <c r="AC118">
        <f t="shared" si="0"/>
        <v>9974.9140737931048</v>
      </c>
      <c r="AD118">
        <f t="shared" si="0"/>
        <v>18.443017241379305</v>
      </c>
      <c r="AE118" s="34">
        <f t="shared" si="0"/>
        <v>29871.994974396541</v>
      </c>
      <c r="AF118">
        <f t="shared" si="0"/>
        <v>7992.1674339655146</v>
      </c>
      <c r="AG118">
        <f t="shared" si="0"/>
        <v>58891.27786698276</v>
      </c>
      <c r="AH118">
        <f t="shared" si="0"/>
        <v>519.78755456896567</v>
      </c>
      <c r="AI118">
        <f t="shared" si="0"/>
        <v>6426.7241379310344</v>
      </c>
      <c r="AJ118">
        <f t="shared" si="0"/>
        <v>12853.448275862069</v>
      </c>
      <c r="AK118">
        <f t="shared" si="0"/>
        <v>8568.9655172413786</v>
      </c>
      <c r="AL118">
        <f t="shared" si="0"/>
        <v>23564.655172413793</v>
      </c>
      <c r="AM118">
        <f t="shared" si="0"/>
        <v>3793.4492132241367</v>
      </c>
      <c r="AN118">
        <f t="shared" si="0"/>
        <v>341.30606210344826</v>
      </c>
    </row>
  </sheetData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58"/>
  <sheetViews>
    <sheetView topLeftCell="B1" zoomScaleNormal="100" workbookViewId="0">
      <selection activeCell="D36" sqref="D36"/>
    </sheetView>
  </sheetViews>
  <sheetFormatPr defaultRowHeight="12.75" x14ac:dyDescent="0.2"/>
  <cols>
    <col min="1" max="1" width="9.140625" style="2"/>
    <col min="2" max="2" width="19.140625" style="2" customWidth="1"/>
    <col min="3" max="3" width="22.7109375" style="2" customWidth="1"/>
    <col min="4" max="4" width="12.140625" style="2" customWidth="1"/>
    <col min="5" max="5" width="9.140625" style="2"/>
    <col min="6" max="6" width="13.5703125" style="2" customWidth="1"/>
    <col min="7" max="7" width="9.140625" style="2"/>
    <col min="8" max="8" width="11.5703125" style="2" customWidth="1"/>
    <col min="9" max="16384" width="9.140625" style="2"/>
  </cols>
  <sheetData>
    <row r="1" spans="2:23" x14ac:dyDescent="0.2">
      <c r="B1" s="2" t="s">
        <v>266</v>
      </c>
      <c r="C1" s="2" t="s">
        <v>267</v>
      </c>
      <c r="D1" s="2" t="s">
        <v>268</v>
      </c>
      <c r="E1" s="2" t="s">
        <v>269</v>
      </c>
      <c r="F1" s="2" t="s">
        <v>270</v>
      </c>
      <c r="G1" s="2" t="s">
        <v>271</v>
      </c>
      <c r="H1" s="2" t="s">
        <v>272</v>
      </c>
      <c r="I1" s="2" t="s">
        <v>273</v>
      </c>
      <c r="J1" s="2" t="s">
        <v>274</v>
      </c>
      <c r="K1" s="2" t="s">
        <v>275</v>
      </c>
      <c r="L1" s="2" t="s">
        <v>276</v>
      </c>
      <c r="M1" s="2" t="s">
        <v>277</v>
      </c>
      <c r="N1" s="2" t="s">
        <v>278</v>
      </c>
      <c r="O1" s="2" t="s">
        <v>279</v>
      </c>
      <c r="P1" s="2" t="s">
        <v>280</v>
      </c>
      <c r="Q1" s="2" t="s">
        <v>281</v>
      </c>
      <c r="R1" s="2" t="s">
        <v>282</v>
      </c>
      <c r="S1" s="2" t="s">
        <v>283</v>
      </c>
      <c r="T1" s="2" t="s">
        <v>284</v>
      </c>
      <c r="U1" s="2" t="s">
        <v>285</v>
      </c>
      <c r="V1" s="2" t="s">
        <v>286</v>
      </c>
      <c r="W1" s="2" t="s">
        <v>287</v>
      </c>
    </row>
    <row r="2" spans="2:23" x14ac:dyDescent="0.2">
      <c r="B2" s="2" t="s">
        <v>288</v>
      </c>
      <c r="C2" s="2">
        <v>3198168</v>
      </c>
      <c r="D2" s="2">
        <v>3457412</v>
      </c>
      <c r="E2" s="2">
        <v>3720752</v>
      </c>
      <c r="F2" s="2">
        <v>3976675</v>
      </c>
      <c r="G2" s="2">
        <v>4238242</v>
      </c>
      <c r="H2" s="2">
        <v>4504906</v>
      </c>
      <c r="I2" s="2">
        <v>4770216</v>
      </c>
      <c r="J2" s="2">
        <v>6533662</v>
      </c>
      <c r="K2" s="2">
        <v>7253865</v>
      </c>
      <c r="L2" s="2">
        <v>7969590</v>
      </c>
      <c r="M2" s="2">
        <v>8684492</v>
      </c>
      <c r="N2" s="2">
        <v>9393321</v>
      </c>
      <c r="O2" s="2">
        <v>10084468</v>
      </c>
      <c r="P2" s="2">
        <v>10761907</v>
      </c>
      <c r="Q2" s="2">
        <v>2343679</v>
      </c>
      <c r="R2" s="2">
        <v>2611434</v>
      </c>
      <c r="S2" s="2">
        <v>2889009</v>
      </c>
      <c r="T2" s="2">
        <v>3184736</v>
      </c>
      <c r="U2" s="2">
        <v>3492122</v>
      </c>
      <c r="V2" s="2">
        <v>3806281</v>
      </c>
      <c r="W2" s="2">
        <v>4124804</v>
      </c>
    </row>
    <row r="4" spans="2:23" ht="13.5" thickBot="1" x14ac:dyDescent="0.25"/>
    <row r="5" spans="2:23" x14ac:dyDescent="0.2">
      <c r="C5" s="3"/>
      <c r="D5" s="4" t="s">
        <v>289</v>
      </c>
      <c r="E5" s="4"/>
      <c r="F5" s="4" t="s">
        <v>290</v>
      </c>
      <c r="G5" s="4"/>
      <c r="H5" s="4" t="s">
        <v>291</v>
      </c>
      <c r="I5" s="5"/>
      <c r="J5" s="6"/>
    </row>
    <row r="6" spans="2:23" x14ac:dyDescent="0.2">
      <c r="C6" s="7"/>
      <c r="D6" s="8"/>
      <c r="E6" s="8"/>
      <c r="F6" s="8"/>
      <c r="G6" s="8"/>
      <c r="H6" s="8"/>
      <c r="J6" s="9"/>
    </row>
    <row r="7" spans="2:23" x14ac:dyDescent="0.2">
      <c r="C7" s="10">
        <v>2015</v>
      </c>
      <c r="D7" s="11">
        <v>6533662</v>
      </c>
      <c r="E7" s="11"/>
      <c r="F7" s="11">
        <v>3198168</v>
      </c>
      <c r="G7" s="11"/>
      <c r="H7" s="11">
        <v>2343679</v>
      </c>
      <c r="J7" s="9"/>
    </row>
    <row r="8" spans="2:23" x14ac:dyDescent="0.2">
      <c r="C8" s="10">
        <v>2016</v>
      </c>
      <c r="D8" s="11">
        <v>6677702</v>
      </c>
      <c r="E8" s="11"/>
      <c r="F8" s="11">
        <v>3250018</v>
      </c>
      <c r="G8" s="11"/>
      <c r="H8" s="11"/>
      <c r="J8" s="9"/>
    </row>
    <row r="9" spans="2:23" x14ac:dyDescent="0.2">
      <c r="C9" s="10"/>
      <c r="D9" s="11"/>
      <c r="E9" s="11"/>
      <c r="F9" s="11"/>
      <c r="G9" s="11"/>
      <c r="H9" s="11"/>
      <c r="J9" s="9"/>
    </row>
    <row r="10" spans="2:23" x14ac:dyDescent="0.2">
      <c r="C10" s="10">
        <v>2018</v>
      </c>
      <c r="D10" s="11">
        <v>6965782</v>
      </c>
      <c r="E10" s="11"/>
      <c r="F10" s="11">
        <v>3353718</v>
      </c>
      <c r="G10" s="11"/>
      <c r="H10" s="11"/>
      <c r="J10" s="9"/>
      <c r="N10" s="12"/>
      <c r="O10" s="12"/>
    </row>
    <row r="11" spans="2:23" x14ac:dyDescent="0.2">
      <c r="C11" s="10"/>
      <c r="D11" s="11"/>
      <c r="E11" s="11"/>
      <c r="F11" s="11"/>
      <c r="G11" s="11"/>
      <c r="H11" s="11"/>
      <c r="J11" s="9"/>
    </row>
    <row r="12" spans="2:23" x14ac:dyDescent="0.2">
      <c r="C12" s="10">
        <v>2020</v>
      </c>
      <c r="D12" s="11">
        <v>7253865</v>
      </c>
      <c r="E12" s="11"/>
      <c r="F12" s="11">
        <v>3457412</v>
      </c>
      <c r="G12" s="11"/>
      <c r="H12" s="11">
        <v>2611434</v>
      </c>
      <c r="J12" s="9"/>
    </row>
    <row r="13" spans="2:23" s="13" customFormat="1" x14ac:dyDescent="0.2">
      <c r="C13" s="14">
        <v>2021</v>
      </c>
      <c r="D13" s="15">
        <v>7397010</v>
      </c>
      <c r="E13" s="15"/>
      <c r="F13" s="15">
        <v>3510080</v>
      </c>
      <c r="G13" s="15"/>
      <c r="H13" s="15">
        <v>2666949</v>
      </c>
      <c r="J13" s="16"/>
    </row>
    <row r="14" spans="2:23" x14ac:dyDescent="0.2">
      <c r="C14" s="10">
        <v>2022</v>
      </c>
      <c r="D14" s="17">
        <v>7540155</v>
      </c>
      <c r="E14" s="11"/>
      <c r="F14" s="17">
        <v>3562748</v>
      </c>
      <c r="G14" s="11"/>
      <c r="H14" s="17">
        <v>2722464</v>
      </c>
      <c r="J14" s="9"/>
    </row>
    <row r="15" spans="2:23" x14ac:dyDescent="0.2">
      <c r="C15" s="18">
        <v>2023</v>
      </c>
      <c r="D15" s="19">
        <v>7683300</v>
      </c>
      <c r="E15" s="19"/>
      <c r="F15" s="19">
        <v>3615416</v>
      </c>
      <c r="G15" s="19"/>
      <c r="H15" s="19">
        <v>2777979</v>
      </c>
      <c r="J15" s="9"/>
    </row>
    <row r="16" spans="2:23" s="13" customFormat="1" x14ac:dyDescent="0.2">
      <c r="C16" s="14">
        <v>2024</v>
      </c>
      <c r="D16" s="15">
        <v>7826445</v>
      </c>
      <c r="E16" s="15"/>
      <c r="F16" s="15">
        <v>3668084</v>
      </c>
      <c r="G16" s="15"/>
      <c r="H16" s="15">
        <v>2833494</v>
      </c>
      <c r="J16" s="16"/>
    </row>
    <row r="17" spans="3:16" s="13" customFormat="1" x14ac:dyDescent="0.2">
      <c r="C17" s="14">
        <v>2025</v>
      </c>
      <c r="D17" s="15">
        <v>7969590</v>
      </c>
      <c r="E17" s="15"/>
      <c r="F17" s="15">
        <v>3720752</v>
      </c>
      <c r="G17" s="15"/>
      <c r="H17" s="15">
        <v>2889009</v>
      </c>
      <c r="J17" s="16"/>
    </row>
    <row r="18" spans="3:16" x14ac:dyDescent="0.2">
      <c r="C18" s="10"/>
      <c r="D18" s="11"/>
      <c r="E18" s="11"/>
      <c r="F18" s="11"/>
      <c r="G18" s="11"/>
      <c r="H18" s="11"/>
      <c r="J18" s="9"/>
    </row>
    <row r="19" spans="3:16" x14ac:dyDescent="0.2">
      <c r="C19" s="10"/>
      <c r="D19" s="11"/>
      <c r="E19" s="11"/>
      <c r="F19" s="11"/>
      <c r="G19" s="11"/>
      <c r="H19" s="11"/>
      <c r="J19" s="9"/>
    </row>
    <row r="20" spans="3:16" x14ac:dyDescent="0.2">
      <c r="C20" s="10">
        <v>2030</v>
      </c>
      <c r="D20" s="11">
        <v>8684492</v>
      </c>
      <c r="E20" s="11"/>
      <c r="F20" s="11">
        <v>3976675</v>
      </c>
      <c r="G20" s="11"/>
      <c r="H20" s="11">
        <v>3184736</v>
      </c>
      <c r="J20" s="9"/>
    </row>
    <row r="21" spans="3:16" x14ac:dyDescent="0.2">
      <c r="C21" s="10"/>
      <c r="D21" s="11"/>
      <c r="E21" s="11"/>
      <c r="F21" s="11"/>
      <c r="G21" s="11"/>
      <c r="H21" s="11"/>
      <c r="J21" s="9"/>
    </row>
    <row r="22" spans="3:16" x14ac:dyDescent="0.2">
      <c r="C22" s="10">
        <v>2035</v>
      </c>
      <c r="D22" s="11">
        <v>9393321</v>
      </c>
      <c r="E22" s="11"/>
      <c r="F22" s="11">
        <v>4238242</v>
      </c>
      <c r="G22" s="11"/>
      <c r="H22" s="11">
        <v>3492122</v>
      </c>
      <c r="J22" s="9"/>
    </row>
    <row r="23" spans="3:16" x14ac:dyDescent="0.2">
      <c r="C23" s="10"/>
      <c r="D23" s="11"/>
      <c r="E23" s="11"/>
      <c r="F23" s="11"/>
      <c r="G23" s="11"/>
      <c r="H23" s="11"/>
      <c r="J23" s="9"/>
    </row>
    <row r="24" spans="3:16" x14ac:dyDescent="0.2">
      <c r="C24" s="10">
        <v>2040</v>
      </c>
      <c r="D24" s="11">
        <v>10084468</v>
      </c>
      <c r="E24" s="11"/>
      <c r="F24" s="11">
        <v>4504906</v>
      </c>
      <c r="G24" s="11"/>
      <c r="H24" s="11">
        <v>3806281</v>
      </c>
      <c r="J24" s="9"/>
    </row>
    <row r="25" spans="3:16" x14ac:dyDescent="0.2">
      <c r="C25" s="10"/>
      <c r="D25" s="11"/>
      <c r="E25" s="11"/>
      <c r="F25" s="11"/>
      <c r="G25" s="11"/>
      <c r="H25" s="11"/>
      <c r="J25" s="9"/>
    </row>
    <row r="26" spans="3:16" s="13" customFormat="1" x14ac:dyDescent="0.2">
      <c r="C26" s="14">
        <v>2045</v>
      </c>
      <c r="D26" s="15">
        <v>10761907</v>
      </c>
      <c r="E26" s="15"/>
      <c r="F26" s="15">
        <v>4770216</v>
      </c>
      <c r="G26" s="15"/>
      <c r="H26" s="15">
        <v>4124804</v>
      </c>
      <c r="J26" s="16"/>
      <c r="L26" s="20"/>
      <c r="P26" s="20"/>
    </row>
    <row r="27" spans="3:16" ht="13.5" thickBot="1" x14ac:dyDescent="0.25">
      <c r="C27" s="21"/>
      <c r="D27" s="22"/>
      <c r="E27" s="22"/>
      <c r="F27" s="22"/>
      <c r="G27" s="22"/>
      <c r="H27" s="22"/>
      <c r="I27" s="22"/>
      <c r="J27" s="23"/>
    </row>
    <row r="28" spans="3:16" x14ac:dyDescent="0.2">
      <c r="C28" s="24"/>
    </row>
    <row r="29" spans="3:16" ht="15" x14ac:dyDescent="0.25">
      <c r="C29" s="2" t="s">
        <v>292</v>
      </c>
      <c r="D29" s="25">
        <f>((D17/D12)^(1/5))-1</f>
        <v>1.8997930840946031E-2</v>
      </c>
      <c r="F29" s="25">
        <f>((F17/F12)^(1/5))-1</f>
        <v>1.4789389785922813E-2</v>
      </c>
      <c r="H29" s="25">
        <f>((H17/H12)^(1/5))-1</f>
        <v>2.0408266206800807E-2</v>
      </c>
    </row>
    <row r="30" spans="3:16" x14ac:dyDescent="0.2">
      <c r="C30" s="2" t="s">
        <v>293</v>
      </c>
    </row>
    <row r="31" spans="3:16" x14ac:dyDescent="0.2">
      <c r="C31" s="2" t="s">
        <v>294</v>
      </c>
    </row>
    <row r="33" spans="2:4" x14ac:dyDescent="0.2">
      <c r="B33" s="2" t="s">
        <v>295</v>
      </c>
      <c r="C33" s="2" t="s">
        <v>296</v>
      </c>
    </row>
    <row r="34" spans="2:4" x14ac:dyDescent="0.2">
      <c r="C34" s="2" t="s">
        <v>297</v>
      </c>
      <c r="D34" s="2">
        <f>SQRT((D26/D24)*(F26/F24))</f>
        <v>1.0630269549105595</v>
      </c>
    </row>
    <row r="35" spans="2:4" x14ac:dyDescent="0.2">
      <c r="C35" s="2" t="s">
        <v>306</v>
      </c>
      <c r="D35" s="2">
        <f>SQRT((D26/D10)*(F26/F10))</f>
        <v>1.4824000790724845</v>
      </c>
    </row>
    <row r="37" spans="2:4" x14ac:dyDescent="0.2">
      <c r="B37" s="2" t="s">
        <v>298</v>
      </c>
      <c r="C37" s="2" t="s">
        <v>299</v>
      </c>
      <c r="D37" s="2">
        <f>SQRT((D26/D16)*(F26/F16))</f>
        <v>1.3372473152987761</v>
      </c>
    </row>
    <row r="38" spans="2:4" x14ac:dyDescent="0.2">
      <c r="C38" s="2" t="s">
        <v>300</v>
      </c>
      <c r="D38" s="2">
        <f>1/D37</f>
        <v>0.7478048290391025</v>
      </c>
    </row>
    <row r="40" spans="2:4" x14ac:dyDescent="0.2">
      <c r="B40" s="2" t="s">
        <v>301</v>
      </c>
      <c r="C40" s="2" t="s">
        <v>302</v>
      </c>
      <c r="D40" s="2">
        <f>D37</f>
        <v>1.3372473152987761</v>
      </c>
    </row>
    <row r="41" spans="2:4" x14ac:dyDescent="0.2">
      <c r="C41" s="2" t="s">
        <v>300</v>
      </c>
      <c r="D41" s="2">
        <f>D38</f>
        <v>0.7478048290391025</v>
      </c>
    </row>
    <row r="43" spans="2:4" x14ac:dyDescent="0.2">
      <c r="B43" s="2" t="s">
        <v>303</v>
      </c>
      <c r="C43" s="2" t="s">
        <v>304</v>
      </c>
      <c r="D43" s="2">
        <f>SQRT((D26/D13)*(F26/F13))</f>
        <v>1.406135035831545</v>
      </c>
    </row>
    <row r="44" spans="2:4" x14ac:dyDescent="0.2">
      <c r="C44" s="2" t="s">
        <v>300</v>
      </c>
      <c r="D44" s="2">
        <f>1/D43</f>
        <v>0.71116925083132632</v>
      </c>
    </row>
    <row r="46" spans="2:4" x14ac:dyDescent="0.2">
      <c r="B46" s="2" t="s">
        <v>305</v>
      </c>
      <c r="C46" s="2" t="s">
        <v>306</v>
      </c>
      <c r="D46" s="2">
        <f>D35</f>
        <v>1.4824000790724845</v>
      </c>
    </row>
    <row r="47" spans="2:4" x14ac:dyDescent="0.2">
      <c r="C47" s="2" t="s">
        <v>307</v>
      </c>
      <c r="D47" s="2">
        <f>SQRT((D17/D10)*(F17/F10))</f>
        <v>1.1266399354424605</v>
      </c>
    </row>
    <row r="49" spans="2:4" x14ac:dyDescent="0.2">
      <c r="B49" s="2" t="s">
        <v>308</v>
      </c>
      <c r="C49" s="2" t="s">
        <v>309</v>
      </c>
      <c r="D49" s="2">
        <f>SQRT((D24/D17)*(F24/F17))</f>
        <v>1.2377587670523615</v>
      </c>
    </row>
    <row r="50" spans="2:4" x14ac:dyDescent="0.2">
      <c r="C50" s="2" t="s">
        <v>300</v>
      </c>
      <c r="D50" s="2">
        <f>1/D49</f>
        <v>0.80791186992068909</v>
      </c>
    </row>
    <row r="52" spans="2:4" x14ac:dyDescent="0.2">
      <c r="B52" s="26" t="s">
        <v>298</v>
      </c>
      <c r="C52" s="26" t="s">
        <v>310</v>
      </c>
      <c r="D52" s="26">
        <f>SQRT((D24/D16)*(F24/F16))</f>
        <v>1.2579618128416024</v>
      </c>
    </row>
    <row r="53" spans="2:4" x14ac:dyDescent="0.2">
      <c r="B53" s="26"/>
      <c r="C53" s="26" t="s">
        <v>300</v>
      </c>
      <c r="D53" s="26">
        <f>1/D52</f>
        <v>0.7949366902808489</v>
      </c>
    </row>
    <row r="55" spans="2:4" x14ac:dyDescent="0.2">
      <c r="B55" s="2" t="s">
        <v>311</v>
      </c>
      <c r="C55" s="2" t="s">
        <v>311</v>
      </c>
      <c r="D55" s="2">
        <f>SQRT((D10/D8)*(F10/F8))</f>
        <v>1.0375088500826311</v>
      </c>
    </row>
    <row r="57" spans="2:4" x14ac:dyDescent="0.2">
      <c r="B57" s="2" t="s">
        <v>242</v>
      </c>
      <c r="C57" s="2" t="s">
        <v>315</v>
      </c>
      <c r="D57" s="2">
        <f>SQRT((D24/D15)*(F24/F15))</f>
        <v>1.278840346585884</v>
      </c>
    </row>
    <row r="58" spans="2:4" x14ac:dyDescent="0.2">
      <c r="C58" s="2" t="s">
        <v>300</v>
      </c>
      <c r="D58" s="2">
        <f>1/D57</f>
        <v>0.78195843810347154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Summary</vt:lpstr>
      <vt:lpstr>ADT</vt:lpstr>
      <vt:lpstr>New Users 2023</vt:lpstr>
      <vt:lpstr>2018</vt:lpstr>
      <vt:lpstr>NB2018_transit_links</vt:lpstr>
      <vt:lpstr>Build2018_transit_links</vt:lpstr>
      <vt:lpstr>2025</vt:lpstr>
      <vt:lpstr>2045</vt:lpstr>
      <vt:lpstr>Scaling factors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Megan Kennison</dc:creator>
  <cp:lastModifiedBy>Mahal, Vijay</cp:lastModifiedBy>
  <dcterms:created xsi:type="dcterms:W3CDTF">2018-10-11T19:50:54Z</dcterms:created>
  <dcterms:modified xsi:type="dcterms:W3CDTF">2018-10-22T14:24:27Z</dcterms:modified>
</cp:coreProperties>
</file>